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blueprintlab.sharepoint.com/sites/BlueprintLab/Research and Development/4. Bravo Development/Documents/Assets/"/>
    </mc:Choice>
  </mc:AlternateContent>
  <xr:revisionPtr revIDLastSave="345" documentId="13_ncr:1_{B87B13EB-9DE0-4E81-88A9-F1DAB71A86DD}" xr6:coauthVersionLast="47" xr6:coauthVersionMax="47" xr10:uidLastSave="{0B83CC0E-3E17-4937-9648-BD77584B31DE}"/>
  <bookViews>
    <workbookView xWindow="14205" yWindow="-16320" windowWidth="29040" windowHeight="15990" tabRatio="756" activeTab="9" xr2:uid="{00000000-000D-0000-FFFF-FFFF00000000}"/>
  </bookViews>
  <sheets>
    <sheet name="All Packets" sheetId="3" r:id="rId1"/>
    <sheet name="Classes" sheetId="4" r:id="rId2"/>
    <sheet name="MV List" sheetId="5" r:id="rId3"/>
    <sheet name="EV List" sheetId="6" r:id="rId4"/>
    <sheet name="Drivetrain List" sheetId="7" r:id="rId5"/>
    <sheet name="DH List" sheetId="8" r:id="rId6"/>
    <sheet name="Product-Assembly" sheetId="9" r:id="rId7"/>
    <sheet name="Assembly-Subassembly" sheetId="10" r:id="rId8"/>
    <sheet name="Revision" sheetId="11" r:id="rId9"/>
    <sheet name="bravo_config_file_master" sheetId="1" r:id="rId10"/>
  </sheets>
  <definedNames>
    <definedName name="_xlnm._FilterDatabase" localSheetId="0" hidden="1">'All Packets'!$A$1:$CI$302</definedName>
    <definedName name="_xlnm._FilterDatabase" localSheetId="9" hidden="1">bravo_config_file_master!$A$1:$A$335</definedName>
    <definedName name="ALL_PACKETS">'All Packets'!$A$4:INDEX('All Packets'!$C:$C, COUNTA('All Packets'!$A:$A))</definedName>
    <definedName name="ASSEMBLY_LIST">'Assembly-Subassembly'!$A$2:INDEX('Assembly-Subassembly'!$A:$A, COUNTA('Assembly-Subassembly'!$A:$A))</definedName>
    <definedName name="DH_CONFIGS">'DH List'!$A$1:INDEX('DH List'!$C:$C, COUNTA('DH List'!$A:$A))</definedName>
    <definedName name="DRIVETRAIN_LIST">'Drivetrain List'!$A$1:INDEX('Drivetrain List'!$A:$A, COUNTA('Drivetrain List'!$A:$A))</definedName>
    <definedName name="EV_LIST">'EV List'!$A$2:INDEX('EV List'!$A:$A, COUNTA('EV List'!$A:$A))</definedName>
    <definedName name="MV_LIST">'MV List'!$A$2:INDEX('MV List'!$A:$A, COUNTA('MV List'!$A:$A))</definedName>
    <definedName name="PRODUCT_LIST">'Product-Assembly'!$A$3:INDEX('Product-Assembly'!$A:$A, COUNTA('Product-Assembly'!$A:$A))</definedName>
    <definedName name="REQUIRED_ASSEMBLY">'All Packets'!$K$4:INDEX('All Packets'!$K:$K, COUNTA('All Packets'!$C:$C))</definedName>
    <definedName name="REQUIRED_DH">'All Packets'!$J$4:INDEX('All Packets'!$J:$J, COUNTA('All Packets'!$A:$A))</definedName>
    <definedName name="REQUIRED_DRIVETRAIN">'All Packets'!$G$4:INDEX('All Packets'!$G:$G, COUNTA('All Packets'!$A:$A))</definedName>
    <definedName name="REQUIRED_EV">'All Packets'!$F$4:INDEX('All Packets'!$F:$F, COUNTA('All Packets'!$C:$C))</definedName>
    <definedName name="REQUIRED_GLOBAL">'All Packets'!$D$4:INDEX('All Packets'!$D:$D, COUNTA('All Packets'!$C:$C))</definedName>
    <definedName name="REQUIRED_PRODUCT">'All Packets'!$E$4:INDEX('All Packets'!$E:$E, COUNTA('All Packets'!$C:$C))</definedName>
    <definedName name="REQUIRED_SUBASSEMBLY">'All Packets'!$H$4:INDEX('All Packets'!$H:$H, COUNTA('All Packets'!$C:$C))</definedName>
    <definedName name="SUBASSEMBLY" localSheetId="0">'Assembly-Subassembly'!$A$2:$A$11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H1" i="3" l="1"/>
  <c r="CI1" i="3"/>
  <c r="CG1" i="3"/>
  <c r="BK1" i="3"/>
  <c r="BL1" i="3"/>
  <c r="BM1" i="3"/>
  <c r="BN1" i="3"/>
  <c r="BO1" i="3"/>
  <c r="BP1" i="3"/>
  <c r="BQ1" i="3"/>
  <c r="BR1" i="3"/>
  <c r="BS1" i="3"/>
  <c r="BJ2" i="3" a="1"/>
  <c r="BJ2" i="3" s="1"/>
  <c r="BU1" i="3"/>
  <c r="BJ1" i="3"/>
  <c r="W301" i="1" l="1"/>
  <c r="W311" i="1"/>
  <c r="W278" i="1"/>
  <c r="CK1" i="3"/>
  <c r="BD3" i="3" a="1"/>
  <c r="BD3" i="3" s="1"/>
  <c r="AY3" i="3" a="1"/>
  <c r="AY3" i="3" s="1"/>
  <c r="AT3" i="3" a="1"/>
  <c r="AT3" i="3" s="1"/>
  <c r="AO3" i="3" a="1"/>
  <c r="AO3" i="3" s="1"/>
  <c r="AJ3" i="3" a="1"/>
  <c r="AJ3" i="3" s="1"/>
  <c r="AE3" i="3" a="1"/>
  <c r="AE3" i="3" s="1"/>
  <c r="BE2" i="3"/>
  <c r="BF2" i="3"/>
  <c r="BG2" i="3"/>
  <c r="BH2" i="3"/>
  <c r="BD2" i="3"/>
  <c r="AZ2" i="3"/>
  <c r="BA2" i="3"/>
  <c r="BB2" i="3"/>
  <c r="BC2" i="3"/>
  <c r="AY2" i="3"/>
  <c r="BH1" i="3"/>
  <c r="BG1" i="3"/>
  <c r="BF1" i="3"/>
  <c r="BE1" i="3"/>
  <c r="BD1" i="3"/>
  <c r="BA1" i="3"/>
  <c r="BB1" i="3"/>
  <c r="BC1" i="3"/>
  <c r="AU2" i="3"/>
  <c r="AV2" i="3"/>
  <c r="AW2" i="3"/>
  <c r="AX2" i="3"/>
  <c r="AT2" i="3"/>
  <c r="AP2" i="3"/>
  <c r="AQ2" i="3"/>
  <c r="AR2" i="3"/>
  <c r="AS2" i="3"/>
  <c r="AO2" i="3"/>
  <c r="AK2" i="3"/>
  <c r="AL2" i="3"/>
  <c r="AM2" i="3"/>
  <c r="AN2" i="3"/>
  <c r="AJ2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AE1" i="3"/>
  <c r="AC1" i="3"/>
  <c r="AB1" i="3"/>
  <c r="E3" i="8" a="1"/>
  <c r="E3" i="8" s="1"/>
  <c r="G1" i="8" a="1"/>
  <c r="G1" i="8" s="1"/>
  <c r="D4" i="3" a="1"/>
  <c r="D4" i="3" s="1"/>
  <c r="BW2" i="3" a="1"/>
  <c r="BW2" i="3" s="1"/>
  <c r="Y2" i="3" a="1"/>
  <c r="Y2" i="3" s="1"/>
  <c r="O2" i="3" a="1"/>
  <c r="O2" i="3" s="1"/>
  <c r="CF1" i="3"/>
  <c r="CE1" i="3"/>
  <c r="CD1" i="3"/>
  <c r="CC1" i="3"/>
  <c r="CB1" i="3"/>
  <c r="CA1" i="3"/>
  <c r="BZ1" i="3"/>
  <c r="BY1" i="3"/>
  <c r="BX1" i="3"/>
  <c r="AA1" i="3"/>
  <c r="Z1" i="3"/>
  <c r="Y1" i="3"/>
  <c r="W1" i="3"/>
  <c r="V1" i="3"/>
  <c r="U1" i="3"/>
  <c r="T1" i="3"/>
  <c r="S1" i="3"/>
  <c r="R1" i="3"/>
  <c r="Q1" i="3"/>
  <c r="P1" i="3"/>
  <c r="O1" i="3"/>
  <c r="M1" i="3"/>
  <c r="AI2" i="3" l="1"/>
  <c r="AE2" i="3"/>
  <c r="AH2" i="3"/>
  <c r="AF2" i="3"/>
  <c r="AG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tc={19D56BA0-ABAD-45C7-8128-72524B5B4446}</author>
    <author>tc={6A14C167-FC20-48D6-A5F2-5F91728AEA0F}</author>
    <author>tc={7C79927B-44A9-4BE8-9E16-7630701434B5}</author>
    <author>tc={0D74B85F-A553-4671-99F6-87FA0E5C01E9}</author>
    <author>tc={6C6E1CCD-7D3B-446F-8E62-35B7AA8DB62E}</author>
    <author>tc={190DC612-80AA-4B26-9C2C-0A114494B519}</author>
    <author>tc={1958B025-4480-4C57-910B-4BADA72451BD}</author>
    <author>tc={822938F9-BE27-44EA-9700-6BCDB99E832B}</author>
    <author>tc={D86FB424-7747-4142-87C1-016728F29D36}</author>
    <author>tc={9548E53C-BC9F-4891-8763-C361312873B2}</author>
    <author>tc={48D04958-88EE-4EFB-945E-85DBC5904E76}</author>
    <author>tc={AD8CF65C-5A59-4F76-941F-DC1DEA9682A0}</author>
  </authors>
  <commentList>
    <comment ref="D2" authorId="0" shapeId="0" xr:uid="{19D56BA0-ABAD-45C7-8128-72524B5B4446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E2" authorId="1" shapeId="0" xr:uid="{6A14C167-FC20-48D6-A5F2-5F91728AEA0F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F2" authorId="2" shapeId="0" xr:uid="{7C79927B-44A9-4BE8-9E16-7630701434B5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U2" authorId="3" shapeId="0" xr:uid="{0D74B85F-A553-4671-99F6-87FA0E5C01E9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V2" authorId="4" shapeId="0" xr:uid="{6C6E1CCD-7D3B-446F-8E62-35B7AA8DB62E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W2" authorId="5" shapeId="0" xr:uid="{190DC612-80AA-4B26-9C2C-0A114494B519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X2" authorId="6" shapeId="0" xr:uid="{1958B025-4480-4C57-910B-4BADA72451BD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Y2" authorId="7" shapeId="0" xr:uid="{822938F9-BE27-44EA-9700-6BCDB99E832B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values from existing config files</t>
      </text>
    </comment>
    <comment ref="G250" authorId="8" shapeId="0" xr:uid="{D86FB424-7747-4142-87C1-016728F29D36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Bravo 5, this will be 182</t>
      </text>
    </comment>
    <comment ref="Z250" authorId="9" shapeId="0" xr:uid="{9548E53C-BC9F-4891-8763-C361312873B2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Bravo 5, this will be 182</t>
      </text>
    </comment>
    <comment ref="I253" authorId="10" shapeId="0" xr:uid="{48D04958-88EE-4EFB-945E-85DBC5904E76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so 3.14 for Bravo 7 S Joint Arm configuration</t>
      </text>
    </comment>
    <comment ref="AB253" authorId="11" shapeId="0" xr:uid="{AD8CF65C-5A59-4F76-941F-DC1DEA9682A0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so 3.14 for Bravo 7 S Joint Arm configuration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<sst xmlns="http://schemas.openxmlformats.org/spreadsheetml/2006/main" count="2520" uniqueCount="387">
  <si>
    <t>For production BRAVO 7 Standard Config</t>
  </si>
  <si>
    <t>BRAVO  5 Standard Config</t>
  </si>
  <si>
    <t>Force Torque Sensor Config</t>
  </si>
  <si>
    <t>Packet Name</t>
  </si>
  <si>
    <t>Packet ID</t>
  </si>
  <si>
    <t>Parameter</t>
  </si>
  <si>
    <t>RS2_1028_Axis_A.json</t>
  </si>
  <si>
    <t>RS2_1023_Axis_B.json</t>
  </si>
  <si>
    <t>Bravo7fn_RS2_1023_Axis_C.json</t>
  </si>
  <si>
    <t>Bravo7fn_RS2_1026_Axis_D.json</t>
  </si>
  <si>
    <t>Bravo7fn_RS2_1026_Axis_E.json</t>
  </si>
  <si>
    <t>Bravo7fn_RS2_1013_Axis_F.json</t>
  </si>
  <si>
    <t>Bravo7fn_RS2_1019_Axis_G.json</t>
  </si>
  <si>
    <t>Bravo7fn_RS2_1029_Axis_G.json</t>
  </si>
  <si>
    <t>Bravo5fn_RS2_1023_Axis_C.json</t>
  </si>
  <si>
    <t>Bravo5fn_RS2_1013_Axis_D.json</t>
  </si>
  <si>
    <t>Bravo5fn_RS2_1019_Axis_E.json</t>
  </si>
  <si>
    <t>Bravo5fn_RS2_1029_Axis_E.json</t>
  </si>
  <si>
    <t>RS2_1038_Axis_A.json</t>
  </si>
  <si>
    <t>RS2_1028_Axis_A_FT_SENSOR.json</t>
  </si>
  <si>
    <t>RS2_1023_Axis_B_FT_SENSOR.json</t>
  </si>
  <si>
    <t>ACCELERATION_PARAMETERS</t>
  </si>
  <si>
    <t>0x3E</t>
  </si>
  <si>
    <t>inner_alpha</t>
  </si>
  <si>
    <t>outer_alpha</t>
  </si>
  <si>
    <t>AUTO_LIMIT_AT_STARTUP</t>
  </si>
  <si>
    <t>0x3D</t>
  </si>
  <si>
    <t>current</t>
  </si>
  <si>
    <t>velocity</t>
  </si>
  <si>
    <t>delay</t>
  </si>
  <si>
    <t>CLIMATE_PARAMETERS</t>
  </si>
  <si>
    <t>0x29</t>
  </si>
  <si>
    <t>k_margin</t>
  </si>
  <si>
    <t>unused_1</t>
  </si>
  <si>
    <t>unused_2</t>
  </si>
  <si>
    <t>unused_3</t>
  </si>
  <si>
    <t>COMPLIANCE_GAIN</t>
  </si>
  <si>
    <t>0x42</t>
  </si>
  <si>
    <t>value</t>
  </si>
  <si>
    <t>COMPLIANCE_PARAMETERS</t>
  </si>
  <si>
    <t>0x44</t>
  </si>
  <si>
    <t>compliance_gain</t>
  </si>
  <si>
    <t>stop_compliance_factor</t>
  </si>
  <si>
    <t>trigger_alpha</t>
  </si>
  <si>
    <t>beta</t>
  </si>
  <si>
    <t>COMS_PROTOCOL</t>
  </si>
  <si>
    <t>0x80</t>
  </si>
  <si>
    <t>CURRENT_GAIN</t>
  </si>
  <si>
    <t>0x15</t>
  </si>
  <si>
    <t>KP</t>
  </si>
  <si>
    <t>KI</t>
  </si>
  <si>
    <t>KD</t>
  </si>
  <si>
    <t>KF</t>
  </si>
  <si>
    <t>MI</t>
  </si>
  <si>
    <t>KO</t>
  </si>
  <si>
    <t>CURRENT_GAINS_DIRECT</t>
  </si>
  <si>
    <t>0x19</t>
  </si>
  <si>
    <t>CURRENT_HOLD_THRESHOLD</t>
  </si>
  <si>
    <t>0x41</t>
  </si>
  <si>
    <t>CURRENT_LIMIT</t>
  </si>
  <si>
    <t>0x12</t>
  </si>
  <si>
    <t>max</t>
  </si>
  <si>
    <t>min</t>
  </si>
  <si>
    <t>CURRENT_LIMIT_FACTORY</t>
  </si>
  <si>
    <t>0x1c</t>
  </si>
  <si>
    <t>CURRENT_PARAMETERS</t>
  </si>
  <si>
    <t>0x22</t>
  </si>
  <si>
    <t>scale</t>
  </si>
  <si>
    <t>offset</t>
  </si>
  <si>
    <t>alpha</t>
  </si>
  <si>
    <t>DEMAND_TIMEOUT</t>
  </si>
  <si>
    <t>0x37</t>
  </si>
  <si>
    <t>DEVICE_TYPE</t>
  </si>
  <si>
    <t>0x67</t>
  </si>
  <si>
    <t>ELECTRICAL_VERSION</t>
  </si>
  <si>
    <t>0x6a</t>
  </si>
  <si>
    <t>major</t>
  </si>
  <si>
    <t>submajor</t>
  </si>
  <si>
    <t>ETH_IP_ADDRESS</t>
  </si>
  <si>
    <t>0x33</t>
  </si>
  <si>
    <t>a</t>
  </si>
  <si>
    <t>b</t>
  </si>
  <si>
    <t>c</t>
  </si>
  <si>
    <t>d</t>
  </si>
  <si>
    <t>ETH_PORT</t>
  </si>
  <si>
    <t>0x34</t>
  </si>
  <si>
    <t>EXPECTED_DEVICES</t>
  </si>
  <si>
    <t>0x2a</t>
  </si>
  <si>
    <t>dev_0</t>
  </si>
  <si>
    <t>dev_1</t>
  </si>
  <si>
    <t>dev_2</t>
  </si>
  <si>
    <t>dev_3</t>
  </si>
  <si>
    <t>dev_4</t>
  </si>
  <si>
    <t>dev_5</t>
  </si>
  <si>
    <t>dev_6</t>
  </si>
  <si>
    <t>dev_7</t>
  </si>
  <si>
    <t>dev_8</t>
  </si>
  <si>
    <t>dev_9</t>
  </si>
  <si>
    <t>HEARTBEAT_FREQUENCY_SET</t>
  </si>
  <si>
    <t>0x92</t>
  </si>
  <si>
    <t>INPUT_VOLTAGE_PARAMETERS</t>
  </si>
  <si>
    <t>0x23</t>
  </si>
  <si>
    <t>KM_BOX_OBSTACLE_00</t>
  </si>
  <si>
    <t>0xa3</t>
  </si>
  <si>
    <t>x1</t>
  </si>
  <si>
    <t>y1</t>
  </si>
  <si>
    <t>z1</t>
  </si>
  <si>
    <t>x2</t>
  </si>
  <si>
    <t>y2</t>
  </si>
  <si>
    <t>z2</t>
  </si>
  <si>
    <t>KM_BOX_OBSTACLE_01</t>
  </si>
  <si>
    <t>0xa4</t>
  </si>
  <si>
    <t>KM_BOX_OBSTACLE_02</t>
  </si>
  <si>
    <t>0xa5</t>
  </si>
  <si>
    <t>KM_BOX_OBSTACLE_03</t>
  </si>
  <si>
    <t>0xa6</t>
  </si>
  <si>
    <t>KM_BOX_OBSTACLE_04</t>
  </si>
  <si>
    <t>0xa7</t>
  </si>
  <si>
    <t>KM_BOX_OBSTACLE_05</t>
  </si>
  <si>
    <t>0xa8</t>
  </si>
  <si>
    <t>KM_CYLINDER_OBSTACLE_00</t>
  </si>
  <si>
    <t>0xa9</t>
  </si>
  <si>
    <t>radius</t>
  </si>
  <si>
    <t>KM_CYLINDER_OBSTACLE_01</t>
  </si>
  <si>
    <t>0xaa</t>
  </si>
  <si>
    <t>KM_CYLINDER_OBSTACLE_02</t>
  </si>
  <si>
    <t>0xab</t>
  </si>
  <si>
    <t>0xac</t>
  </si>
  <si>
    <t>KM_CYLINDER_OBSTACLE_03</t>
  </si>
  <si>
    <t>KM_CYLINDER_OBSTACLE_04</t>
  </si>
  <si>
    <t>0xad</t>
  </si>
  <si>
    <t>KM_CYLINDER_OBSTACLE_05</t>
  </si>
  <si>
    <t>0xae</t>
  </si>
  <si>
    <t>KM_DH_PARAMETERS_0</t>
  </si>
  <si>
    <t>0xb8</t>
  </si>
  <si>
    <t>theta_offset</t>
  </si>
  <si>
    <t>theta_min</t>
  </si>
  <si>
    <t>theta_max</t>
  </si>
  <si>
    <t>KM_DH_PARAMETERS_1</t>
  </si>
  <si>
    <t>0xb9</t>
  </si>
  <si>
    <t>KM_DH_PARAMETERS_2</t>
  </si>
  <si>
    <t>0xba</t>
  </si>
  <si>
    <t>KM_DH_PARAMETERS_3</t>
  </si>
  <si>
    <t>0xbb</t>
  </si>
  <si>
    <t>KM_DH_PARAMETERS_4</t>
  </si>
  <si>
    <t>0xbc</t>
  </si>
  <si>
    <t>KM_DH_PARAMETERS_5</t>
  </si>
  <si>
    <t>0xbd</t>
  </si>
  <si>
    <t>KM_DH_PARAMETERS_6</t>
  </si>
  <si>
    <t>0xbe</t>
  </si>
  <si>
    <t>KM_DH_PARAMETERS_7</t>
  </si>
  <si>
    <t>0xbf</t>
  </si>
  <si>
    <t>KM_FLOAT_PARAMETERS_2</t>
  </si>
  <si>
    <t>0x76</t>
  </si>
  <si>
    <t>obs_reaction_dist</t>
  </si>
  <si>
    <t>obs_equilib_dist</t>
  </si>
  <si>
    <t>self_reaction_dist</t>
  </si>
  <si>
    <t>self_equilib_dist</t>
  </si>
  <si>
    <t>max_pen_correction</t>
  </si>
  <si>
    <t>max_vel_in_pen</t>
  </si>
  <si>
    <t>vel_half</t>
  </si>
  <si>
    <t>LINK_ATTACHMENT_0</t>
  </si>
  <si>
    <t>0x2c</t>
  </si>
  <si>
    <t>model_number</t>
  </si>
  <si>
    <t>x</t>
  </si>
  <si>
    <t>y</t>
  </si>
  <si>
    <t>z</t>
  </si>
  <si>
    <t>rx</t>
  </si>
  <si>
    <t>ry</t>
  </si>
  <si>
    <t>rz</t>
  </si>
  <si>
    <t>LINK_ATTACHMENT_1</t>
  </si>
  <si>
    <t>0x2d</t>
  </si>
  <si>
    <t>LINK_ATTACHMENT_2</t>
  </si>
  <si>
    <t>0x2e</t>
  </si>
  <si>
    <t>LINK_ATTACHMENT_3</t>
  </si>
  <si>
    <t>0x2f</t>
  </si>
  <si>
    <t>LINK_TRANSFORM</t>
  </si>
  <si>
    <t>0x2b</t>
  </si>
  <si>
    <t>MAX_ACCELERATION</t>
  </si>
  <si>
    <t>0x40</t>
  </si>
  <si>
    <t>MECHANICAL_VERSION</t>
  </si>
  <si>
    <t>0x6b</t>
  </si>
  <si>
    <t>MODE_SETTINGS</t>
  </si>
  <si>
    <t>0x43</t>
  </si>
  <si>
    <t>current_hold</t>
  </si>
  <si>
    <t>compliance</t>
  </si>
  <si>
    <t>MODEL_NUMBER</t>
  </si>
  <si>
    <t>0x62</t>
  </si>
  <si>
    <t>MOTOR_PARAMETERS</t>
  </si>
  <si>
    <t>0x30</t>
  </si>
  <si>
    <t>voltage</t>
  </si>
  <si>
    <t>resistance</t>
  </si>
  <si>
    <t>direction</t>
  </si>
  <si>
    <t>inductance</t>
  </si>
  <si>
    <t>pole_pairs</t>
  </si>
  <si>
    <t>MOTOR_PARAMETERS_2</t>
  </si>
  <si>
    <t>0x39</t>
  </si>
  <si>
    <t>inertia</t>
  </si>
  <si>
    <t>damping</t>
  </si>
  <si>
    <t>friction</t>
  </si>
  <si>
    <t>kt</t>
  </si>
  <si>
    <t>kv</t>
  </si>
  <si>
    <t>gear_ratio</t>
  </si>
  <si>
    <t>OPENLOOP_PARAMETERS</t>
  </si>
  <si>
    <t>0x32</t>
  </si>
  <si>
    <t>max_output_delta</t>
  </si>
  <si>
    <t>overshoot_limit</t>
  </si>
  <si>
    <t>POSITION_GAIN</t>
  </si>
  <si>
    <t>0x13</t>
  </si>
  <si>
    <t>POSITION_GAINS_INNER</t>
  </si>
  <si>
    <t>0x17</t>
  </si>
  <si>
    <t>POSITION_LIMIT</t>
  </si>
  <si>
    <t>0x10</t>
  </si>
  <si>
    <t>POSITION_LIMIT_FACTORY</t>
  </si>
  <si>
    <t>0x1a</t>
  </si>
  <si>
    <t>POSITION_PARAMETERS</t>
  </si>
  <si>
    <t>0x20</t>
  </si>
  <si>
    <t>max_delta</t>
  </si>
  <si>
    <t>TEMPERATURE_PARAMETERS</t>
  </si>
  <si>
    <t>0x27</t>
  </si>
  <si>
    <t>TORQUE_LIMIT</t>
  </si>
  <si>
    <t>0x1F</t>
  </si>
  <si>
    <t>VELOCITY_GAIN</t>
  </si>
  <si>
    <t>0x14</t>
  </si>
  <si>
    <t>VELOCITY_GAINS_INNER</t>
  </si>
  <si>
    <t>0x18</t>
  </si>
  <si>
    <t>VELOCITY_INNER_PARAMETERS</t>
  </si>
  <si>
    <t>0x24</t>
  </si>
  <si>
    <t>VELOCITY_LIMIT</t>
  </si>
  <si>
    <t>0x11</t>
  </si>
  <si>
    <t>VELOCITY_LIMIT_FACTORY</t>
  </si>
  <si>
    <t>0x1b</t>
  </si>
  <si>
    <t>VELOCITY_LIMIT_INNER</t>
  </si>
  <si>
    <t>0x16</t>
  </si>
  <si>
    <t>VELOCITY_LIMIT_INNER_FACTORY</t>
  </si>
  <si>
    <t>0x1d</t>
  </si>
  <si>
    <t>VELOCITY_PARAMETERS</t>
  </si>
  <si>
    <t>0x21</t>
  </si>
  <si>
    <t>ETH_PARAMETERS</t>
  </si>
  <si>
    <t>0x46</t>
  </si>
  <si>
    <t>mac_0</t>
  </si>
  <si>
    <t>mac_1</t>
  </si>
  <si>
    <t>mac_2</t>
  </si>
  <si>
    <t>mac_3</t>
  </si>
  <si>
    <t>mac_4</t>
  </si>
  <si>
    <t>mac_5</t>
  </si>
  <si>
    <t>ip_a</t>
  </si>
  <si>
    <t>ip_b</t>
  </si>
  <si>
    <t>ip_c</t>
  </si>
  <si>
    <t>ip_d</t>
  </si>
  <si>
    <t>sn_a</t>
  </si>
  <si>
    <t>sn_b</t>
  </si>
  <si>
    <t>sn_c</t>
  </si>
  <si>
    <t>sn_d</t>
  </si>
  <si>
    <t>gw_a</t>
  </si>
  <si>
    <t>gw_b</t>
  </si>
  <si>
    <t>gw_c</t>
  </si>
  <si>
    <t>gw_d</t>
  </si>
  <si>
    <t>dns_a</t>
  </si>
  <si>
    <t>dns_b</t>
  </si>
  <si>
    <t>dns_c</t>
  </si>
  <si>
    <t>dns_d</t>
  </si>
  <si>
    <t>dhcp_mode</t>
  </si>
  <si>
    <t>CAN_BUS_STATE_SCHED</t>
  </si>
  <si>
    <t>0x77</t>
  </si>
  <si>
    <t>device_a</t>
  </si>
  <si>
    <t>device_b</t>
  </si>
  <si>
    <t>device_c</t>
  </si>
  <si>
    <t>device_d</t>
  </si>
  <si>
    <t>device_e</t>
  </si>
  <si>
    <t>device_f</t>
  </si>
  <si>
    <t>device_g</t>
  </si>
  <si>
    <t>device_h</t>
  </si>
  <si>
    <t>device_i</t>
  </si>
  <si>
    <t>device_j</t>
  </si>
  <si>
    <t>device_k</t>
  </si>
  <si>
    <t>device_l</t>
  </si>
  <si>
    <t>device_m</t>
  </si>
  <si>
    <t>device_n</t>
  </si>
  <si>
    <t>device_o</t>
  </si>
  <si>
    <t>device_p</t>
  </si>
  <si>
    <t>device_q</t>
  </si>
  <si>
    <t>device_r</t>
  </si>
  <si>
    <t>device_s</t>
  </si>
  <si>
    <t>device_t</t>
  </si>
  <si>
    <t>timeout_a</t>
  </si>
  <si>
    <t>timeout_b</t>
  </si>
  <si>
    <t>timeout_c</t>
  </si>
  <si>
    <t>timeout_d</t>
  </si>
  <si>
    <t>timeout_e</t>
  </si>
  <si>
    <t>timeout_f</t>
  </si>
  <si>
    <t>timeout_g</t>
  </si>
  <si>
    <t>timeout_h</t>
  </si>
  <si>
    <t>timeout_i</t>
  </si>
  <si>
    <t>timeout_j</t>
  </si>
  <si>
    <t>timeout_k</t>
  </si>
  <si>
    <t>timeout_l</t>
  </si>
  <si>
    <t>timeout_m</t>
  </si>
  <si>
    <t>timeout_n</t>
  </si>
  <si>
    <t>timeout_o</t>
  </si>
  <si>
    <t>timeout_p</t>
  </si>
  <si>
    <t>timeout_q</t>
  </si>
  <si>
    <t>timeout_r</t>
  </si>
  <si>
    <t>timeout_s</t>
  </si>
  <si>
    <t>timeout_t</t>
  </si>
  <si>
    <t>DEFAULT_OPERATING_MODE</t>
  </si>
  <si>
    <t>0x72</t>
  </si>
  <si>
    <t>-</t>
  </si>
  <si>
    <t xml:space="preserve"> -</t>
  </si>
  <si>
    <t>Class</t>
  </si>
  <si>
    <t>Subclass</t>
  </si>
  <si>
    <t>Base</t>
  </si>
  <si>
    <t>Modifier1</t>
  </si>
  <si>
    <t>D</t>
  </si>
  <si>
    <t>E</t>
  </si>
  <si>
    <t>Modifier2</t>
  </si>
  <si>
    <t>Y</t>
  </si>
  <si>
    <t>Classes</t>
  </si>
  <si>
    <t>Global</t>
  </si>
  <si>
    <t>Product</t>
  </si>
  <si>
    <t>EV</t>
  </si>
  <si>
    <t>Drivetrain</t>
  </si>
  <si>
    <t>Subassembly</t>
  </si>
  <si>
    <t>Kinematics</t>
  </si>
  <si>
    <t>Assembly</t>
  </si>
  <si>
    <t>Mechanical Version</t>
  </si>
  <si>
    <t>Electrical Version</t>
  </si>
  <si>
    <t>LINEAR</t>
  </si>
  <si>
    <t>Target</t>
  </si>
  <si>
    <t>Next</t>
  </si>
  <si>
    <t>Required</t>
  </si>
  <si>
    <t>Tip</t>
  </si>
  <si>
    <t>N</t>
  </si>
  <si>
    <t>NONE</t>
  </si>
  <si>
    <t>ProductCode</t>
  </si>
  <si>
    <t>A</t>
  </si>
  <si>
    <t>B</t>
  </si>
  <si>
    <t>C</t>
  </si>
  <si>
    <t>F</t>
  </si>
  <si>
    <t>G</t>
  </si>
  <si>
    <t>Date</t>
  </si>
  <si>
    <t>MechV</t>
  </si>
  <si>
    <t>Mech Description</t>
  </si>
  <si>
    <t>ElecV</t>
  </si>
  <si>
    <t>Elec Description</t>
  </si>
  <si>
    <t>SoftV (min)</t>
  </si>
  <si>
    <t>Soft Description</t>
  </si>
  <si>
    <t>HIGH_TORQUE_LINEAR</t>
  </si>
  <si>
    <t>RB-2140</t>
  </si>
  <si>
    <t>RB-1100</t>
  </si>
  <si>
    <t>RB-3001</t>
  </si>
  <si>
    <t>RB-2130</t>
  </si>
  <si>
    <t>RS2-708</t>
  </si>
  <si>
    <t>RS2-1039</t>
  </si>
  <si>
    <t>RS2-1028</t>
  </si>
  <si>
    <t>RS2-1023</t>
  </si>
  <si>
    <t>RS2-1026</t>
  </si>
  <si>
    <t>RS2-1013</t>
  </si>
  <si>
    <t>RS2-1038</t>
  </si>
  <si>
    <t>RS2-TX2</t>
  </si>
  <si>
    <t>MED_ROTATE</t>
  </si>
  <si>
    <t>SML_ROTATE</t>
  </si>
  <si>
    <t>LG_ROTATE</t>
  </si>
  <si>
    <t>RS2-1019</t>
  </si>
  <si>
    <t>RS2-1029</t>
  </si>
  <si>
    <t>RB-7001-LEFT</t>
  </si>
  <si>
    <t>RB-7001-RIGHT</t>
  </si>
  <si>
    <t>RB-7003-LEFT</t>
  </si>
  <si>
    <t>RB-7003-RIGHT</t>
  </si>
  <si>
    <t>RB-5001-LEFT</t>
  </si>
  <si>
    <t>RB-5001-RIGHT</t>
  </si>
  <si>
    <t>EV440</t>
  </si>
  <si>
    <t>EV008</t>
  </si>
  <si>
    <t>EV009</t>
  </si>
  <si>
    <t>EV010</t>
  </si>
  <si>
    <t>EV011</t>
  </si>
  <si>
    <t>MV005</t>
  </si>
  <si>
    <t>MV006</t>
  </si>
  <si>
    <t>MV007</t>
  </si>
  <si>
    <t>MV008</t>
  </si>
  <si>
    <t>MV009</t>
  </si>
  <si>
    <t>MV010</t>
  </si>
  <si>
    <t>Bravo7fn_RS2708.json</t>
  </si>
  <si>
    <t>Bravo7fn_RS2TX2.json</t>
  </si>
  <si>
    <t>Bravo5fn_RS2TX2.json</t>
  </si>
  <si>
    <t>Bravo5fn_RS2708.json.json</t>
  </si>
  <si>
    <t>ChainedParams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</si>
</sst>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onsolas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9" borderId="0"/>
    <xf numFmtId="0" fontId="1" fillId="4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16" fillId="0" borderId="0" xfId="0" applyFont="1"/>
    <xf numFmtId="0" fontId="0" fillId="0" borderId="0" xfId="0" applyBorder="1"/>
    <xf numFmtId="0" fontId="0" fillId="33" borderId="0" xfId="0" applyFill="1" applyBorder="1" applyAlignment="1">
      <alignment wrapText="1"/>
    </xf>
    <xf numFmtId="0" fontId="0" fillId="35" borderId="0" xfId="0" applyFill="1" applyBorder="1" applyAlignment="1">
      <alignment wrapText="1"/>
    </xf>
    <xf numFmtId="0" fontId="0" fillId="0" borderId="11" xfId="0" applyBorder="1"/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12" xfId="0" applyBorder="1" applyAlignment="1">
      <alignment wrapText="1"/>
    </xf>
    <xf numFmtId="0" fontId="1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7" fillId="13" borderId="13" xfId="22" applyBorder="1"/>
    <xf numFmtId="0" fontId="17" fillId="9" borderId="14" xfId="18" applyBorder="1" applyAlignment="1">
      <alignment vertical="top"/>
    </xf>
    <xf numFmtId="0" fontId="17" fillId="0" borderId="14" xfId="18" applyFill="1" applyBorder="1" applyAlignment="1">
      <alignment vertical="top"/>
    </xf>
    <xf numFmtId="0" fontId="0" fillId="0" borderId="14" xfId="0" applyBorder="1"/>
    <xf numFmtId="0" fontId="0" fillId="0" borderId="15" xfId="0" applyBorder="1"/>
    <xf numFmtId="0" fontId="0" fillId="38" borderId="15" xfId="0" applyFill="1" applyBorder="1"/>
    <xf numFmtId="164" fontId="17" fillId="9" borderId="0" xfId="18" applyNumberFormat="1" applyAlignment="1">
      <alignment vertical="top" wrapText="1"/>
    </xf>
    <xf numFmtId="0" fontId="17" fillId="13" borderId="16" xfId="22" applyBorder="1" applyAlignment="1">
      <alignment vertical="top" wrapText="1"/>
    </xf>
    <xf numFmtId="0" fontId="17" fillId="13" borderId="17" xfId="22" applyBorder="1" applyAlignment="1">
      <alignment vertical="top" wrapText="1"/>
    </xf>
    <xf numFmtId="0" fontId="17" fillId="29" borderId="16" xfId="38" applyBorder="1" applyAlignment="1">
      <alignment vertical="top" wrapText="1"/>
    </xf>
    <xf numFmtId="0" fontId="17" fillId="29" borderId="17" xfId="38" applyBorder="1" applyAlignment="1">
      <alignment vertical="top" wrapText="1"/>
    </xf>
    <xf numFmtId="0" fontId="17" fillId="21" borderId="16" xfId="30" applyBorder="1" applyAlignment="1">
      <alignment vertical="top" wrapText="1"/>
    </xf>
    <xf numFmtId="0" fontId="17" fillId="21" borderId="17" xfId="30" applyBorder="1" applyAlignment="1">
      <alignment vertical="top" wrapText="1"/>
    </xf>
    <xf numFmtId="0" fontId="17" fillId="9" borderId="0" xfId="18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8" fillId="0" borderId="0" xfId="0" applyFont="1" applyFill="1" applyBorder="1"/>
    <xf numFmtId="0" fontId="20" fillId="0" borderId="0" xfId="0" applyFont="1" applyFill="1" applyBorder="1"/>
    <xf numFmtId="0" fontId="21" fillId="0" borderId="0" xfId="0" applyFont="1" applyFill="1" applyBorder="1" applyAlignment="1">
      <alignment vertical="center"/>
    </xf>
    <xf numFmtId="0" fontId="0" fillId="0" borderId="0" xfId="0" applyBorder="1" applyAlignment="1">
      <alignment wrapText="1"/>
    </xf>
    <xf numFmtId="0" fontId="0" fillId="34" borderId="0" xfId="0" applyFill="1" applyBorder="1" applyAlignment="1">
      <alignment wrapText="1"/>
    </xf>
    <xf numFmtId="0" fontId="0" fillId="37" borderId="0" xfId="0" applyFill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wrapText="1"/>
    </xf>
    <xf numFmtId="0" fontId="0" fillId="0" borderId="14" xfId="0" applyBorder="1" applyAlignment="1">
      <alignment wrapText="1"/>
    </xf>
    <xf numFmtId="0" fontId="20" fillId="0" borderId="18" xfId="0" applyFont="1" applyFill="1" applyBorder="1"/>
    <xf numFmtId="0" fontId="18" fillId="0" borderId="14" xfId="0" applyFont="1" applyFill="1" applyBorder="1" applyAlignment="1">
      <alignment vertical="center"/>
    </xf>
    <xf numFmtId="0" fontId="18" fillId="0" borderId="18" xfId="0" applyFont="1" applyFill="1" applyBorder="1"/>
    <xf numFmtId="0" fontId="21" fillId="0" borderId="14" xfId="0" applyFont="1" applyFill="1" applyBorder="1" applyAlignment="1">
      <alignment vertical="center"/>
    </xf>
    <xf numFmtId="0" fontId="20" fillId="0" borderId="14" xfId="0" applyFont="1" applyFill="1" applyBorder="1"/>
    <xf numFmtId="0" fontId="18" fillId="0" borderId="14" xfId="0" applyFont="1" applyFill="1" applyBorder="1"/>
    <xf numFmtId="0" fontId="0" fillId="0" borderId="18" xfId="0" applyBorder="1"/>
    <xf numFmtId="0" fontId="0" fillId="34" borderId="18" xfId="0" applyFill="1" applyBorder="1" applyAlignment="1">
      <alignment wrapText="1"/>
    </xf>
    <xf numFmtId="0" fontId="0" fillId="36" borderId="14" xfId="0" applyFill="1" applyBorder="1" applyAlignment="1">
      <alignment wrapText="1"/>
    </xf>
    <xf numFmtId="0" fontId="0" fillId="0" borderId="17" xfId="0" applyBorder="1" applyAlignment="1">
      <alignment horizontal="center"/>
    </xf>
    <xf numFmtId="0" fontId="0" fillId="33" borderId="18" xfId="0" applyFill="1" applyBorder="1" applyAlignment="1">
      <alignment wrapText="1"/>
    </xf>
    <xf numFmtId="0" fontId="0" fillId="34" borderId="14" xfId="0" applyFill="1" applyBorder="1" applyAlignment="1">
      <alignment wrapText="1"/>
    </xf>
    <xf numFmtId="11" fontId="0" fillId="0" borderId="0" xfId="0" applyNumberFormat="1" applyBorder="1"/>
    <xf numFmtId="0" fontId="0" fillId="0" borderId="0" xfId="0" applyFill="1"/>
    <xf numFmtId="0" fontId="1" fillId="41" borderId="0" xfId="42" applyFill="1"/>
    <xf numFmtId="0" fontId="1" fillId="42" borderId="0" xfId="43" applyFill="1"/>
    <xf numFmtId="0" fontId="20" fillId="0" borderId="0" xfId="0" applyFont="1" applyBorder="1"/>
    <xf numFmtId="0" fontId="20" fillId="0" borderId="0" xfId="0" applyFont="1"/>
    <xf numFmtId="0" fontId="0" fillId="43" borderId="0" xfId="0" applyFill="1" applyBorder="1"/>
    <xf numFmtId="0" fontId="14" fillId="43" borderId="0" xfId="0" applyFont="1" applyFill="1" applyBorder="1"/>
    <xf numFmtId="0" fontId="20" fillId="0" borderId="18" xfId="0" applyFont="1" applyBorder="1"/>
    <xf numFmtId="0" fontId="18" fillId="0" borderId="0" xfId="0" applyFont="1"/>
    <xf numFmtId="0" fontId="18" fillId="0" borderId="18" xfId="0" applyFont="1" applyBorder="1"/>
    <xf numFmtId="0" fontId="21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43" borderId="10" xfId="0" applyFill="1" applyBorder="1" applyAlignment="1">
      <alignment horizontal="center"/>
    </xf>
    <xf numFmtId="0" fontId="0" fillId="43" borderId="17" xfId="0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 1" xfId="42" xr:uid="{114B5406-8328-4581-872C-CEF198282F3B}"/>
    <cellStyle name="Style 2" xfId="43" xr:uid="{196A44C7-C612-4D71-BE5D-BB4A14AEDC25}"/>
    <cellStyle name="Title" xfId="1" builtinId="15" customBuiltin="1"/>
    <cellStyle name="Total" xfId="17" builtinId="25" customBuiltin="1"/>
    <cellStyle name="Warning Text" xfId="14" builtinId="11" customBuiltin="1"/>
  </cellStyles>
  <dxfs count="410"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93DE"/>
        </patternFill>
      </fill>
    </dxf>
    <dxf>
      <fill>
        <patternFill>
          <bgColor rgb="FFB686DA"/>
        </patternFill>
      </fill>
    </dxf>
    <dxf>
      <fill>
        <patternFill>
          <bgColor rgb="FFFFB9B9"/>
        </patternFill>
      </fill>
    </dxf>
    <dxf>
      <fill>
        <patternFill>
          <bgColor rgb="FF68ECF6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ont>
        <b val="0"/>
        <i/>
      </font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hn Sumskas" id="{C3530959-770B-4A1F-A827-28C4EDCF2918}" userId="John Sumskas" providerId="None"/>
  <person displayName="SHAUN BARLOW" id="{BAC62828-AA8D-463E-B855-48E6DDFBBE1E}" userId="SHAUN BARLOW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0-08-28T05:58:19.79" personId="{BAC62828-AA8D-463E-B855-48E6DDFBBE1E}" id="{19D56BA0-ABAD-45C7-8128-72524B5B4446}">
    <text>Reference values from existing config files</text>
  </threadedComment>
  <threadedComment ref="E2" dT="2020-08-28T05:58:19.79" personId="{BAC62828-AA8D-463E-B855-48E6DDFBBE1E}" id="{6A14C167-FC20-48D6-A5F2-5F91728AEA0F}">
    <text>Reference values from existing config files</text>
  </threadedComment>
  <threadedComment ref="F2" dT="2020-08-28T05:58:19.79" personId="{BAC62828-AA8D-463E-B855-48E6DDFBBE1E}" id="{7C79927B-44A9-4BE8-9E16-7630701434B5}">
    <text>Reference values from existing config files</text>
  </threadedComment>
  <threadedComment ref="U2" dT="2020-08-28T05:58:19.79" personId="{BAC62828-AA8D-463E-B855-48E6DDFBBE1E}" id="{0D74B85F-A553-4671-99F6-87FA0E5C01E9}">
    <text>Reference values from existing config files</text>
  </threadedComment>
  <threadedComment ref="V2" dT="2020-08-28T05:58:19.79" personId="{BAC62828-AA8D-463E-B855-48E6DDFBBE1E}" id="{6C6E1CCD-7D3B-446F-8E62-35B7AA8DB62E}">
    <text>Reference values from existing config files</text>
  </threadedComment>
  <threadedComment ref="W2" dT="2020-08-28T05:58:19.79" personId="{BAC62828-AA8D-463E-B855-48E6DDFBBE1E}" id="{190DC612-80AA-4B26-9C2C-0A114494B519}">
    <text>Reference values from existing config files</text>
  </threadedComment>
  <threadedComment ref="X2" dT="2020-08-28T05:58:19.79" personId="{BAC62828-AA8D-463E-B855-48E6DDFBBE1E}" id="{1958B025-4480-4C57-910B-4BADA72451BD}">
    <text>Reference values from existing config files</text>
  </threadedComment>
  <threadedComment ref="Y2" dT="2020-08-28T05:58:19.79" personId="{BAC62828-AA8D-463E-B855-48E6DDFBBE1E}" id="{822938F9-BE27-44EA-9700-6BCDB99E832B}">
    <text>Reference values from existing config files</text>
  </threadedComment>
  <threadedComment ref="G250" dT="2020-08-31T00:13:08.58" personId="{C3530959-770B-4A1F-A827-28C4EDCF2918}" id="{D86FB424-7747-4142-87C1-016728F29D36}">
    <text>For Bravo 5, this will be 182</text>
  </threadedComment>
  <threadedComment ref="Z250" dT="2020-08-31T00:13:08.58" personId="{C3530959-770B-4A1F-A827-28C4EDCF2918}" id="{9548E53C-BC9F-4891-8763-C361312873B2}">
    <text>For Bravo 5, this will be 182</text>
  </threadedComment>
  <threadedComment ref="I253" dT="2020-08-31T00:15:51.81" personId="{C3530959-770B-4A1F-A827-28C4EDCF2918}" id="{48D04958-88EE-4EFB-945E-85DBC5904E76}">
    <text>Change this so 3.14 for Bravo 7 S Joint Arm configuration</text>
  </threadedComment>
  <threadedComment ref="AB253" dT="2020-08-31T00:15:51.81" personId="{C3530959-770B-4A1F-A827-28C4EDCF2918}" id="{AD8CF65C-5A59-4F76-941F-DC1DEA9682A0}">
    <text>Change this so 3.14 for Bravo 7 S Joint Arm configuration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69754-E9F0-4608-8B54-A2123D792C14}">
  <dimension ref="A1:CT378"/>
  <sheetViews>
    <sheetView zoomScale="55" zoomScaleNormal="55" workbookViewId="0">
      <pane xSplit="3" ySplit="4" topLeftCell="AX5" activePane="bottomRight" state="frozen"/>
      <selection pane="topRight" activeCell="D1" sqref="D1"/>
      <selection pane="bottomLeft" activeCell="A5" sqref="A5"/>
      <selection pane="bottomRight" activeCell="C31" sqref="C31"/>
    </sheetView>
  </sheetViews>
  <sheetFormatPr defaultColWidth="10.7109375" defaultRowHeight="15" x14ac:dyDescent="0.25"/>
  <cols>
    <col min="1" max="3" width="30.7109375" style="1" customWidth="1"/>
    <col min="4" max="16384" width="10.7109375" style="1"/>
  </cols>
  <sheetData>
    <row r="1" spans="1:98" s="8" customFormat="1" ht="30" x14ac:dyDescent="0.25">
      <c r="A1" s="8" t="s">
        <v>307</v>
      </c>
      <c r="B1" s="8" t="s">
        <v>307</v>
      </c>
      <c r="C1" s="8" t="s">
        <v>307</v>
      </c>
      <c r="D1" s="8" t="s">
        <v>308</v>
      </c>
      <c r="E1" s="8" t="s">
        <v>308</v>
      </c>
      <c r="F1" s="8" t="s">
        <v>308</v>
      </c>
      <c r="G1" s="8" t="s">
        <v>308</v>
      </c>
      <c r="H1" s="8" t="s">
        <v>308</v>
      </c>
      <c r="I1" s="8" t="s">
        <v>308</v>
      </c>
      <c r="J1" s="8" t="s">
        <v>308</v>
      </c>
      <c r="K1" s="8" t="s">
        <v>308</v>
      </c>
      <c r="L1" s="9" t="s">
        <v>309</v>
      </c>
      <c r="M1" s="8" t="str">
        <f>Classes!A2</f>
        <v>Global</v>
      </c>
      <c r="O1" s="8" t="str">
        <f>Classes!A3</f>
        <v>Product</v>
      </c>
      <c r="P1" s="8" t="str">
        <f>Classes!A3</f>
        <v>Product</v>
      </c>
      <c r="Q1" s="8" t="str">
        <f>Classes!A3</f>
        <v>Product</v>
      </c>
      <c r="R1" s="8" t="str">
        <f>Classes!A3</f>
        <v>Product</v>
      </c>
      <c r="S1" s="8" t="str">
        <f>Classes!A3</f>
        <v>Product</v>
      </c>
      <c r="T1" s="8" t="str">
        <f>Classes!A3</f>
        <v>Product</v>
      </c>
      <c r="U1" s="8" t="str">
        <f>Classes!A3</f>
        <v>Product</v>
      </c>
      <c r="V1" s="8" t="str">
        <f>Classes!A3</f>
        <v>Product</v>
      </c>
      <c r="W1" s="8" t="str">
        <f>Classes!A3</f>
        <v>Product</v>
      </c>
      <c r="Y1" s="8" t="str">
        <f>Classes!A4</f>
        <v>EV</v>
      </c>
      <c r="Z1" s="8" t="str">
        <f>Classes!A4</f>
        <v>EV</v>
      </c>
      <c r="AA1" s="8" t="str">
        <f>Classes!A4</f>
        <v>EV</v>
      </c>
      <c r="AB1" s="8" t="str">
        <f>Classes!A4</f>
        <v>EV</v>
      </c>
      <c r="AC1" s="8" t="str">
        <f>Classes!A4</f>
        <v>EV</v>
      </c>
      <c r="AE1" s="8" t="str">
        <f>Classes!$A$5</f>
        <v>Drivetrain</v>
      </c>
      <c r="AF1" s="8" t="str">
        <f>Classes!$A$5</f>
        <v>Drivetrain</v>
      </c>
      <c r="AG1" s="8" t="str">
        <f>Classes!$A$5</f>
        <v>Drivetrain</v>
      </c>
      <c r="AH1" s="8" t="str">
        <f>Classes!$A$5</f>
        <v>Drivetrain</v>
      </c>
      <c r="AI1" s="8" t="str">
        <f>Classes!$A$5</f>
        <v>Drivetrain</v>
      </c>
      <c r="AJ1" s="8" t="str">
        <f>Classes!$A$5</f>
        <v>Drivetrain</v>
      </c>
      <c r="AK1" s="8" t="str">
        <f>Classes!$A$5</f>
        <v>Drivetrain</v>
      </c>
      <c r="AL1" s="8" t="str">
        <f>Classes!$A$5</f>
        <v>Drivetrain</v>
      </c>
      <c r="AM1" s="8" t="str">
        <f>Classes!$A$5</f>
        <v>Drivetrain</v>
      </c>
      <c r="AN1" s="8" t="str">
        <f>Classes!$A$5</f>
        <v>Drivetrain</v>
      </c>
      <c r="AO1" s="8" t="str">
        <f>Classes!$A$5</f>
        <v>Drivetrain</v>
      </c>
      <c r="AP1" s="8" t="str">
        <f>Classes!$A$5</f>
        <v>Drivetrain</v>
      </c>
      <c r="AQ1" s="8" t="str">
        <f>Classes!$A$5</f>
        <v>Drivetrain</v>
      </c>
      <c r="AR1" s="8" t="str">
        <f>Classes!$A$5</f>
        <v>Drivetrain</v>
      </c>
      <c r="AS1" s="8" t="str">
        <f>Classes!$A$5</f>
        <v>Drivetrain</v>
      </c>
      <c r="AT1" s="8" t="str">
        <f>Classes!$A$5</f>
        <v>Drivetrain</v>
      </c>
      <c r="AU1" s="8" t="str">
        <f>Classes!$A$5</f>
        <v>Drivetrain</v>
      </c>
      <c r="AV1" s="8" t="str">
        <f>Classes!$A$5</f>
        <v>Drivetrain</v>
      </c>
      <c r="AW1" s="8" t="str">
        <f>Classes!$A$5</f>
        <v>Drivetrain</v>
      </c>
      <c r="AX1" s="8" t="str">
        <f>Classes!$A$5</f>
        <v>Drivetrain</v>
      </c>
      <c r="AY1" s="8" t="str">
        <f>Classes!$A$5</f>
        <v>Drivetrain</v>
      </c>
      <c r="AZ1" s="8" t="str">
        <f>Classes!$A$5</f>
        <v>Drivetrain</v>
      </c>
      <c r="BA1" s="8" t="str">
        <f>Classes!$A$5</f>
        <v>Drivetrain</v>
      </c>
      <c r="BB1" s="8" t="str">
        <f>Classes!$A$5</f>
        <v>Drivetrain</v>
      </c>
      <c r="BC1" s="8" t="str">
        <f>Classes!$A$5</f>
        <v>Drivetrain</v>
      </c>
      <c r="BD1" s="8" t="str">
        <f>Classes!$A$5</f>
        <v>Drivetrain</v>
      </c>
      <c r="BE1" s="8" t="str">
        <f>Classes!$A$5</f>
        <v>Drivetrain</v>
      </c>
      <c r="BF1" s="8" t="str">
        <f>Classes!$A$5</f>
        <v>Drivetrain</v>
      </c>
      <c r="BG1" s="8" t="str">
        <f>Classes!$A$5</f>
        <v>Drivetrain</v>
      </c>
      <c r="BH1" s="8" t="str">
        <f>Classes!$A$5</f>
        <v>Drivetrain</v>
      </c>
      <c r="BJ1" s="8" t="str">
        <f>Classes!$A$6</f>
        <v>Subassembly</v>
      </c>
      <c r="BK1" s="8" t="str">
        <f>Classes!$A$6</f>
        <v>Subassembly</v>
      </c>
      <c r="BL1" s="8" t="str">
        <f>Classes!$A$6</f>
        <v>Subassembly</v>
      </c>
      <c r="BM1" s="8" t="str">
        <f>Classes!$A$6</f>
        <v>Subassembly</v>
      </c>
      <c r="BN1" s="8" t="str">
        <f>Classes!$A$6</f>
        <v>Subassembly</v>
      </c>
      <c r="BO1" s="8" t="str">
        <f>Classes!$A$6</f>
        <v>Subassembly</v>
      </c>
      <c r="BP1" s="8" t="str">
        <f>Classes!$A$6</f>
        <v>Subassembly</v>
      </c>
      <c r="BQ1" s="8" t="str">
        <f>Classes!$A$6</f>
        <v>Subassembly</v>
      </c>
      <c r="BR1" s="8" t="str">
        <f>Classes!$A$6</f>
        <v>Subassembly</v>
      </c>
      <c r="BS1" s="8" t="str">
        <f>Classes!$A$6</f>
        <v>Subassembly</v>
      </c>
      <c r="BU1" s="8" t="str">
        <f>Classes!$A$7</f>
        <v>Kinematics</v>
      </c>
      <c r="BX1" s="8" t="str">
        <f>Classes!A8</f>
        <v>ChainedParams</v>
      </c>
      <c r="BY1" s="8" t="str">
        <f>Classes!A8</f>
        <v>ChainedParams</v>
      </c>
      <c r="BZ1" s="8" t="str">
        <f>Classes!A8</f>
        <v>ChainedParams</v>
      </c>
      <c r="CA1" s="8" t="str">
        <f>Classes!A8</f>
        <v>ChainedParams</v>
      </c>
      <c r="CB1" s="8" t="str">
        <f>Classes!A8</f>
        <v>ChainedParams</v>
      </c>
      <c r="CC1" s="8" t="str">
        <f>Classes!A8</f>
        <v>ChainedParams</v>
      </c>
      <c r="CD1" s="8" t="str">
        <f>Classes!A8</f>
        <v>ChainedParams</v>
      </c>
      <c r="CE1" s="8" t="str">
        <f>Classes!A8</f>
        <v>ChainedParams</v>
      </c>
      <c r="CF1" s="8" t="str">
        <f>Classes!A8</f>
        <v>ChainedParams</v>
      </c>
      <c r="CG1" s="8" t="str">
        <f>Classes!$A$8</f>
        <v>ChainedParams</v>
      </c>
      <c r="CH1" s="8" t="str">
        <f>Classes!$A$8</f>
        <v>ChainedParams</v>
      </c>
      <c r="CI1" s="8" t="str">
        <f>Classes!$A$8</f>
        <v>ChainedParams</v>
      </c>
      <c r="CK1" s="8" t="str">
        <f>Classes!$A$9</f>
        <v>Assembly</v>
      </c>
    </row>
    <row r="2" spans="1:98" s="8" customFormat="1" ht="30" x14ac:dyDescent="0.25">
      <c r="A2" s="8" t="s">
        <v>307</v>
      </c>
      <c r="B2" s="8" t="s">
        <v>307</v>
      </c>
      <c r="C2" s="8" t="s">
        <v>307</v>
      </c>
      <c r="D2" s="8" t="s">
        <v>308</v>
      </c>
      <c r="E2" s="8" t="s">
        <v>308</v>
      </c>
      <c r="F2" s="8" t="s">
        <v>308</v>
      </c>
      <c r="G2" s="8" t="s">
        <v>308</v>
      </c>
      <c r="H2" s="8" t="s">
        <v>308</v>
      </c>
      <c r="I2" s="8" t="s">
        <v>308</v>
      </c>
      <c r="J2" s="8" t="s">
        <v>308</v>
      </c>
      <c r="K2" s="8" t="s">
        <v>308</v>
      </c>
      <c r="L2" s="9" t="s">
        <v>310</v>
      </c>
      <c r="O2" s="8" t="str" cm="1">
        <f t="array" ref="O2:W2">TRANSPOSE(PRODUCT_LIST)</f>
        <v>RB-2140</v>
      </c>
      <c r="P2" s="8" t="str">
        <v>RB-2130</v>
      </c>
      <c r="Q2" s="8" t="str">
        <v>RB-3001</v>
      </c>
      <c r="R2" s="8" t="str">
        <v>RB-5001-LEFT</v>
      </c>
      <c r="S2" s="8" t="str">
        <v>RB-5001-RIGHT</v>
      </c>
      <c r="T2" s="8" t="str">
        <v>RB-7003-LEFT</v>
      </c>
      <c r="U2" s="8" t="str">
        <v>RB-7003-RIGHT</v>
      </c>
      <c r="V2" s="8" t="str">
        <v>RB-7001-LEFT</v>
      </c>
      <c r="W2" s="8" t="str">
        <v>RB-7001-RIGHT</v>
      </c>
      <c r="Y2" s="8" t="str" cm="1">
        <f t="array" ref="Y2:AC2">TRANSPOSE(EV_LIST)</f>
        <v>EV440</v>
      </c>
      <c r="Z2" s="8" t="str">
        <v>EV008</v>
      </c>
      <c r="AA2" s="8" t="str">
        <v>EV009</v>
      </c>
      <c r="AB2" s="8" t="str">
        <v>EV010</v>
      </c>
      <c r="AC2" s="8" t="str">
        <v>EV011</v>
      </c>
      <c r="AE2" s="8" t="str">
        <f>'MV List'!$A$2</f>
        <v>MV005</v>
      </c>
      <c r="AF2" s="8" t="str">
        <f>'MV List'!$A$2</f>
        <v>MV005</v>
      </c>
      <c r="AG2" s="8" t="str">
        <f>'MV List'!$A$2</f>
        <v>MV005</v>
      </c>
      <c r="AH2" s="8" t="str">
        <f>'MV List'!$A$2</f>
        <v>MV005</v>
      </c>
      <c r="AI2" s="8" t="str">
        <f>'MV List'!$A$2</f>
        <v>MV005</v>
      </c>
      <c r="AJ2" s="8" t="str">
        <f>'MV List'!$A$3</f>
        <v>MV006</v>
      </c>
      <c r="AK2" s="8" t="str">
        <f>'MV List'!$A$3</f>
        <v>MV006</v>
      </c>
      <c r="AL2" s="8" t="str">
        <f>'MV List'!$A$3</f>
        <v>MV006</v>
      </c>
      <c r="AM2" s="8" t="str">
        <f>'MV List'!$A$3</f>
        <v>MV006</v>
      </c>
      <c r="AN2" s="8" t="str">
        <f>'MV List'!$A$3</f>
        <v>MV006</v>
      </c>
      <c r="AO2" s="8" t="str">
        <f>'MV List'!$A$4</f>
        <v>MV007</v>
      </c>
      <c r="AP2" s="8" t="str">
        <f>'MV List'!$A$4</f>
        <v>MV007</v>
      </c>
      <c r="AQ2" s="8" t="str">
        <f>'MV List'!$A$4</f>
        <v>MV007</v>
      </c>
      <c r="AR2" s="8" t="str">
        <f>'MV List'!$A$4</f>
        <v>MV007</v>
      </c>
      <c r="AS2" s="8" t="str">
        <f>'MV List'!$A$4</f>
        <v>MV007</v>
      </c>
      <c r="AT2" s="8" t="str">
        <f>'MV List'!$A$5</f>
        <v>MV008</v>
      </c>
      <c r="AU2" s="8" t="str">
        <f>'MV List'!$A$5</f>
        <v>MV008</v>
      </c>
      <c r="AV2" s="8" t="str">
        <f>'MV List'!$A$5</f>
        <v>MV008</v>
      </c>
      <c r="AW2" s="8" t="str">
        <f>'MV List'!$A$5</f>
        <v>MV008</v>
      </c>
      <c r="AX2" s="8" t="str">
        <f>'MV List'!$A$5</f>
        <v>MV008</v>
      </c>
      <c r="AY2" s="8" t="str">
        <f>'MV List'!$A$6</f>
        <v>MV009</v>
      </c>
      <c r="AZ2" s="8" t="str">
        <f>'MV List'!$A$6</f>
        <v>MV009</v>
      </c>
      <c r="BA2" s="8" t="str">
        <f>'MV List'!$A$6</f>
        <v>MV009</v>
      </c>
      <c r="BB2" s="8" t="str">
        <f>'MV List'!$A$6</f>
        <v>MV009</v>
      </c>
      <c r="BC2" s="8" t="str">
        <f>'MV List'!$A$6</f>
        <v>MV009</v>
      </c>
      <c r="BD2" s="8" t="str">
        <f>'MV List'!$A$7</f>
        <v>MV010</v>
      </c>
      <c r="BE2" s="8" t="str">
        <f>'MV List'!$A$7</f>
        <v>MV010</v>
      </c>
      <c r="BF2" s="8" t="str">
        <f>'MV List'!$A$7</f>
        <v>MV010</v>
      </c>
      <c r="BG2" s="8" t="str">
        <f>'MV List'!$A$7</f>
        <v>MV010</v>
      </c>
      <c r="BH2" s="8" t="str">
        <f>'MV List'!$A$7</f>
        <v>MV010</v>
      </c>
      <c r="BJ2" s="8" t="str" cm="1">
        <f t="array" ref="BJ2:BS2">TRANSPOSE(SUBASSEMBLY)</f>
        <v>RS2-1039</v>
      </c>
      <c r="BK2" s="8" t="str">
        <v>RS2-1028</v>
      </c>
      <c r="BL2" s="8" t="str">
        <v>RS2-1023</v>
      </c>
      <c r="BM2" s="8" t="str">
        <v>RS2-1026</v>
      </c>
      <c r="BN2" s="8" t="str">
        <v>RS2-1013</v>
      </c>
      <c r="BO2" s="8" t="str">
        <v>RS2-1038</v>
      </c>
      <c r="BP2" s="8" t="str">
        <v>RS2-1019</v>
      </c>
      <c r="BQ2" s="8" t="str">
        <v>RS2-1029</v>
      </c>
      <c r="BR2" s="8" t="str">
        <v>RS2-708</v>
      </c>
      <c r="BS2" s="8" t="str">
        <v>RS2-TX2</v>
      </c>
      <c r="BW2" s="8" t="str" cm="1">
        <f t="array" ref="BW2:CI4">TRANSPOSE(DH_CONFIGS)</f>
        <v>Target</v>
      </c>
      <c r="BX2" s="1" t="str">
        <v>RS2-1019</v>
      </c>
      <c r="BY2" s="1" t="str">
        <v>RS2-1029</v>
      </c>
      <c r="BZ2" s="1" t="str">
        <v>RS2-1013</v>
      </c>
      <c r="CA2" s="1" t="str">
        <v>RS2-1013</v>
      </c>
      <c r="CB2" s="1" t="str">
        <v>RS2-1026</v>
      </c>
      <c r="CC2" s="1" t="str">
        <v>RS2-1026</v>
      </c>
      <c r="CD2" s="1" t="str">
        <v>RS2-1023</v>
      </c>
      <c r="CE2" s="1" t="str">
        <v>RS2-1023</v>
      </c>
      <c r="CF2" s="1" t="str">
        <v>RS2-1023</v>
      </c>
      <c r="CG2" s="1" t="str">
        <v>RS2-1023</v>
      </c>
      <c r="CH2" s="1" t="str">
        <v>RS2-1028</v>
      </c>
      <c r="CI2" s="1" t="str">
        <v>RS2-1038</v>
      </c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s="10" customFormat="1" x14ac:dyDescent="0.25">
      <c r="A3" s="10" t="s">
        <v>307</v>
      </c>
      <c r="B3" s="10" t="s">
        <v>307</v>
      </c>
      <c r="C3" s="10" t="s">
        <v>307</v>
      </c>
      <c r="D3" s="10" t="s">
        <v>308</v>
      </c>
      <c r="E3" s="10" t="s">
        <v>308</v>
      </c>
      <c r="F3" s="10" t="s">
        <v>308</v>
      </c>
      <c r="G3" s="10" t="s">
        <v>308</v>
      </c>
      <c r="H3" s="10" t="s">
        <v>308</v>
      </c>
      <c r="I3" s="10" t="s">
        <v>308</v>
      </c>
      <c r="J3" s="10" t="s">
        <v>308</v>
      </c>
      <c r="K3" s="10" t="s">
        <v>308</v>
      </c>
      <c r="L3" s="3" t="s">
        <v>312</v>
      </c>
      <c r="AE3" s="10" t="str" cm="1">
        <f t="array" ref="AE3:AI3">TRANSPOSE(DRIVETRAIN_LIST)</f>
        <v>LINEAR</v>
      </c>
      <c r="AF3" s="10" t="str">
        <v>SML_ROTATE</v>
      </c>
      <c r="AG3" s="10" t="str">
        <v>MED_ROTATE</v>
      </c>
      <c r="AH3" s="10" t="str">
        <v>LG_ROTATE</v>
      </c>
      <c r="AI3" s="10" t="str">
        <v>HIGH_TORQUE_LINEAR</v>
      </c>
      <c r="AJ3" s="10" t="str" cm="1">
        <f t="array" ref="AJ3:AN3">TRANSPOSE(DRIVETRAIN_LIST)</f>
        <v>LINEAR</v>
      </c>
      <c r="AK3" s="10" t="str">
        <v>SML_ROTATE</v>
      </c>
      <c r="AL3" s="10" t="str">
        <v>MED_ROTATE</v>
      </c>
      <c r="AM3" s="10" t="str">
        <v>LG_ROTATE</v>
      </c>
      <c r="AN3" s="10" t="str">
        <v>HIGH_TORQUE_LINEAR</v>
      </c>
      <c r="AO3" s="10" t="str" cm="1">
        <f t="array" ref="AO3:AS3">TRANSPOSE(DRIVETRAIN_LIST)</f>
        <v>LINEAR</v>
      </c>
      <c r="AP3" s="10" t="str">
        <v>SML_ROTATE</v>
      </c>
      <c r="AQ3" s="10" t="str">
        <v>MED_ROTATE</v>
      </c>
      <c r="AR3" s="10" t="str">
        <v>LG_ROTATE</v>
      </c>
      <c r="AS3" s="10" t="str">
        <v>HIGH_TORQUE_LINEAR</v>
      </c>
      <c r="AT3" s="10" t="str" cm="1">
        <f t="array" ref="AT3:AX3">TRANSPOSE(DRIVETRAIN_LIST)</f>
        <v>LINEAR</v>
      </c>
      <c r="AU3" s="10" t="str">
        <v>SML_ROTATE</v>
      </c>
      <c r="AV3" s="10" t="str">
        <v>MED_ROTATE</v>
      </c>
      <c r="AW3" s="10" t="str">
        <v>LG_ROTATE</v>
      </c>
      <c r="AX3" s="10" t="str">
        <v>HIGH_TORQUE_LINEAR</v>
      </c>
      <c r="AY3" s="10" t="str" cm="1">
        <f t="array" ref="AY3:BC3">TRANSPOSE(DRIVETRAIN_LIST)</f>
        <v>LINEAR</v>
      </c>
      <c r="AZ3" s="10" t="str">
        <v>SML_ROTATE</v>
      </c>
      <c r="BA3" s="10" t="str">
        <v>MED_ROTATE</v>
      </c>
      <c r="BB3" s="10" t="str">
        <v>LG_ROTATE</v>
      </c>
      <c r="BC3" s="10" t="str">
        <v>HIGH_TORQUE_LINEAR</v>
      </c>
      <c r="BD3" s="10" t="str" cm="1">
        <f t="array" ref="BD3:BH3">TRANSPOSE(DRIVETRAIN_LIST)</f>
        <v>LINEAR</v>
      </c>
      <c r="BE3" s="10" t="str">
        <v>SML_ROTATE</v>
      </c>
      <c r="BF3" s="10" t="str">
        <v>MED_ROTATE</v>
      </c>
      <c r="BG3" s="10" t="str">
        <v>LG_ROTATE</v>
      </c>
      <c r="BH3" s="10" t="str">
        <v>HIGH_TORQUE_LINEAR</v>
      </c>
      <c r="BW3" s="10" t="str">
        <v>Next</v>
      </c>
      <c r="BX3" t="str">
        <v>RS2-1013</v>
      </c>
      <c r="BY3" t="str">
        <v>RS2-1013</v>
      </c>
      <c r="BZ3" t="str">
        <v>RS2-1026</v>
      </c>
      <c r="CA3" t="str">
        <v>RS2-1023</v>
      </c>
      <c r="CB3" t="str">
        <v>RS2-1026</v>
      </c>
      <c r="CC3" t="str">
        <v>RS2-1023</v>
      </c>
      <c r="CD3" t="str">
        <v>RS2-1023</v>
      </c>
      <c r="CE3" t="str">
        <v>RS2-1028</v>
      </c>
      <c r="CF3" t="str">
        <v>RS2-1038</v>
      </c>
      <c r="CG3" t="str">
        <v>NONE</v>
      </c>
      <c r="CH3" s="1" t="str">
        <v>NONE</v>
      </c>
      <c r="CI3" s="1" t="str">
        <v>NONE</v>
      </c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30" x14ac:dyDescent="0.25">
      <c r="A4" s="11" t="s">
        <v>3</v>
      </c>
      <c r="B4" s="11" t="s">
        <v>4</v>
      </c>
      <c r="C4" s="34" t="s">
        <v>5</v>
      </c>
      <c r="D4" s="11" t="str" cm="1">
        <f t="array" ref="D4:K4">TRANSPOSE(Classes!A2:A9)</f>
        <v>Global</v>
      </c>
      <c r="E4" s="11" t="str">
        <v>Product</v>
      </c>
      <c r="F4" s="11" t="str">
        <v>EV</v>
      </c>
      <c r="G4" s="11" t="str">
        <v>Drivetrain</v>
      </c>
      <c r="H4" s="11" t="str">
        <v>Subassembly</v>
      </c>
      <c r="I4" s="11" t="str">
        <v>Kinematics</v>
      </c>
      <c r="J4" s="11" t="str">
        <v>ChainedParams</v>
      </c>
      <c r="K4" s="11" t="str">
        <v>Assembly</v>
      </c>
      <c r="L4" s="12" t="s">
        <v>315</v>
      </c>
      <c r="BW4" s="1" t="str">
        <v>Required</v>
      </c>
      <c r="BX4" s="1" t="str">
        <v>Y</v>
      </c>
      <c r="BY4" s="1" t="str">
        <v>Y</v>
      </c>
      <c r="BZ4" s="1" t="str">
        <v>Y</v>
      </c>
      <c r="CA4" s="1" t="str">
        <v>Y</v>
      </c>
      <c r="CB4" s="1" t="str">
        <v>Y</v>
      </c>
      <c r="CC4" s="1" t="str">
        <v>Y</v>
      </c>
      <c r="CD4" s="1" t="str">
        <v>Y</v>
      </c>
      <c r="CE4" s="1" t="str">
        <v>Y</v>
      </c>
      <c r="CF4" s="1" t="str">
        <v>Y</v>
      </c>
      <c r="CG4" s="1" t="str">
        <v>Y</v>
      </c>
      <c r="CH4" s="1" t="str">
        <v>Y</v>
      </c>
      <c r="CI4" s="1" t="str">
        <v>Y</v>
      </c>
    </row>
    <row r="5" spans="1:98" x14ac:dyDescent="0.25">
      <c r="A5" s="61" t="s">
        <v>21</v>
      </c>
      <c r="B5" s="62" t="s">
        <v>22</v>
      </c>
      <c r="C5" s="65" t="s">
        <v>23</v>
      </c>
      <c r="D5" s="34"/>
      <c r="E5" s="34"/>
      <c r="F5" s="34"/>
      <c r="G5" s="34"/>
      <c r="H5" s="34"/>
      <c r="I5" s="34"/>
      <c r="J5" s="34"/>
      <c r="K5" s="34"/>
      <c r="L5" s="12"/>
      <c r="BH5" s="34"/>
      <c r="BI5" s="34"/>
      <c r="BJ5" s="57">
        <v>0.1</v>
      </c>
      <c r="BK5" s="57">
        <v>0.1</v>
      </c>
      <c r="BL5" s="57">
        <v>0.1</v>
      </c>
      <c r="BM5" s="57">
        <v>0.1</v>
      </c>
      <c r="BN5" s="57">
        <v>0.1</v>
      </c>
      <c r="BO5" s="57">
        <v>0.1</v>
      </c>
      <c r="BP5" s="57">
        <v>0.1</v>
      </c>
      <c r="BQ5" s="57">
        <v>0.1</v>
      </c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</row>
    <row r="6" spans="1:98" x14ac:dyDescent="0.25">
      <c r="A6" s="63" t="s">
        <v>21</v>
      </c>
      <c r="B6" s="62" t="s">
        <v>22</v>
      </c>
      <c r="C6" s="65" t="s">
        <v>24</v>
      </c>
      <c r="D6" s="34"/>
      <c r="E6" s="34"/>
      <c r="F6" s="34"/>
      <c r="G6" s="34"/>
      <c r="H6" s="34"/>
      <c r="I6" s="34"/>
      <c r="J6" s="34"/>
      <c r="K6" s="34"/>
      <c r="L6" s="12"/>
      <c r="BH6" s="34"/>
      <c r="BI6" s="34"/>
      <c r="BJ6" s="57">
        <v>0.1</v>
      </c>
      <c r="BK6" s="57">
        <v>0.1</v>
      </c>
      <c r="BL6" s="57">
        <v>0.1</v>
      </c>
      <c r="BM6" s="57">
        <v>0.1</v>
      </c>
      <c r="BN6" s="57">
        <v>0.1</v>
      </c>
      <c r="BO6" s="57">
        <v>0.1</v>
      </c>
      <c r="BP6" s="57">
        <v>0.1</v>
      </c>
      <c r="BQ6" s="57">
        <v>0.1</v>
      </c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</row>
    <row r="7" spans="1:98" x14ac:dyDescent="0.25">
      <c r="A7" s="61" t="s">
        <v>25</v>
      </c>
      <c r="B7" s="64" t="s">
        <v>26</v>
      </c>
      <c r="C7" s="66" t="s">
        <v>27</v>
      </c>
      <c r="D7" s="34"/>
      <c r="E7" s="34"/>
      <c r="F7" s="34"/>
      <c r="G7" s="34"/>
      <c r="H7" s="34"/>
      <c r="I7" s="34"/>
      <c r="J7" s="34"/>
      <c r="K7" s="34"/>
      <c r="L7" s="12"/>
      <c r="BH7" s="34"/>
      <c r="BI7" s="34"/>
      <c r="BJ7" s="57"/>
      <c r="BK7" s="57"/>
      <c r="BL7" s="57"/>
      <c r="BM7" s="57"/>
      <c r="BN7" s="57"/>
      <c r="BO7" s="57"/>
      <c r="BP7" s="57"/>
      <c r="BQ7" s="57"/>
      <c r="BR7" s="34"/>
      <c r="BS7" s="34"/>
      <c r="BT7" s="34"/>
      <c r="BU7" s="34"/>
      <c r="BV7" s="34"/>
      <c r="BW7" s="34"/>
      <c r="BX7" s="57">
        <v>0</v>
      </c>
      <c r="BY7" s="57">
        <v>0</v>
      </c>
      <c r="BZ7" s="57">
        <v>0</v>
      </c>
      <c r="CA7" s="57">
        <v>0</v>
      </c>
      <c r="CB7" s="57">
        <v>0</v>
      </c>
      <c r="CC7" s="57">
        <v>0</v>
      </c>
      <c r="CD7" s="57">
        <v>0</v>
      </c>
      <c r="CE7" s="57">
        <v>0</v>
      </c>
      <c r="CF7" s="57">
        <v>0</v>
      </c>
      <c r="CG7" s="57">
        <v>0</v>
      </c>
      <c r="CH7" s="57">
        <v>-800</v>
      </c>
      <c r="CI7" s="57">
        <v>-800</v>
      </c>
      <c r="CJ7" s="34"/>
      <c r="CK7" s="34"/>
      <c r="CL7" s="34"/>
      <c r="CM7" s="34"/>
    </row>
    <row r="8" spans="1:98" x14ac:dyDescent="0.25">
      <c r="A8" s="61" t="s">
        <v>25</v>
      </c>
      <c r="B8" s="64" t="s">
        <v>26</v>
      </c>
      <c r="C8" s="66" t="s">
        <v>28</v>
      </c>
      <c r="D8" s="34"/>
      <c r="E8" s="34"/>
      <c r="F8" s="34"/>
      <c r="G8" s="34"/>
      <c r="H8" s="34"/>
      <c r="I8" s="34"/>
      <c r="J8" s="34"/>
      <c r="K8" s="34"/>
      <c r="L8" s="12"/>
      <c r="BH8" s="34"/>
      <c r="BI8" s="34"/>
      <c r="BJ8" s="57"/>
      <c r="BK8" s="57"/>
      <c r="BL8" s="57"/>
      <c r="BM8" s="57"/>
      <c r="BN8" s="57"/>
      <c r="BO8" s="57"/>
      <c r="BP8" s="57"/>
      <c r="BQ8" s="57"/>
      <c r="BR8" s="34"/>
      <c r="BS8" s="34"/>
      <c r="BT8" s="34"/>
      <c r="BU8" s="34"/>
      <c r="BV8" s="34"/>
      <c r="BW8" s="34"/>
      <c r="BX8" s="57">
        <v>0</v>
      </c>
      <c r="BY8" s="57">
        <v>0</v>
      </c>
      <c r="BZ8" s="57">
        <v>0</v>
      </c>
      <c r="CA8" s="57">
        <v>0</v>
      </c>
      <c r="CB8" s="57">
        <v>0</v>
      </c>
      <c r="CC8" s="57">
        <v>0</v>
      </c>
      <c r="CD8" s="57">
        <v>0</v>
      </c>
      <c r="CE8" s="57">
        <v>0</v>
      </c>
      <c r="CF8" s="57">
        <v>0</v>
      </c>
      <c r="CG8" s="57">
        <v>0</v>
      </c>
      <c r="CH8" s="57">
        <v>-12</v>
      </c>
      <c r="CI8" s="57">
        <v>-12</v>
      </c>
      <c r="CJ8" s="34"/>
      <c r="CK8" s="34"/>
      <c r="CL8" s="34"/>
      <c r="CM8" s="34"/>
    </row>
    <row r="9" spans="1:98" x14ac:dyDescent="0.25">
      <c r="A9" s="61" t="s">
        <v>25</v>
      </c>
      <c r="B9" s="64" t="s">
        <v>26</v>
      </c>
      <c r="C9" s="66" t="s">
        <v>29</v>
      </c>
      <c r="D9" s="34"/>
      <c r="E9" s="34"/>
      <c r="F9" s="34"/>
      <c r="G9" s="34"/>
      <c r="H9" s="34"/>
      <c r="I9" s="34"/>
      <c r="J9" s="34"/>
      <c r="K9" s="34"/>
      <c r="L9" s="12"/>
      <c r="BH9" s="34"/>
      <c r="BI9" s="34"/>
      <c r="BJ9" s="57"/>
      <c r="BK9" s="57"/>
      <c r="BL9" s="57"/>
      <c r="BM9" s="57"/>
      <c r="BN9" s="57"/>
      <c r="BO9" s="57"/>
      <c r="BP9" s="57"/>
      <c r="BQ9" s="57"/>
      <c r="BR9" s="34"/>
      <c r="BS9" s="34"/>
      <c r="BT9" s="34"/>
      <c r="BU9" s="34"/>
      <c r="BV9" s="34"/>
      <c r="BW9" s="34"/>
      <c r="BX9" s="57">
        <v>-1</v>
      </c>
      <c r="BY9" s="57">
        <v>-1</v>
      </c>
      <c r="BZ9" s="57">
        <v>-1</v>
      </c>
      <c r="CA9" s="57">
        <v>-1</v>
      </c>
      <c r="CB9" s="57">
        <v>-1</v>
      </c>
      <c r="CC9" s="57">
        <v>-1</v>
      </c>
      <c r="CD9" s="57">
        <v>-1</v>
      </c>
      <c r="CE9" s="57">
        <v>-1</v>
      </c>
      <c r="CF9" s="57">
        <v>-1</v>
      </c>
      <c r="CG9" s="57">
        <v>-1</v>
      </c>
      <c r="CH9" s="57">
        <v>5</v>
      </c>
      <c r="CI9" s="57">
        <v>5</v>
      </c>
      <c r="CJ9" s="34"/>
      <c r="CK9" s="34"/>
      <c r="CL9" s="34"/>
      <c r="CM9" s="34"/>
    </row>
    <row r="10" spans="1:98" x14ac:dyDescent="0.25">
      <c r="A10" s="13" t="s">
        <v>30</v>
      </c>
      <c r="B10" s="1" t="s">
        <v>31</v>
      </c>
      <c r="C10" s="1" t="s">
        <v>32</v>
      </c>
      <c r="D10" s="34"/>
      <c r="E10" s="34"/>
      <c r="F10" s="34"/>
      <c r="G10" s="34"/>
      <c r="H10" s="34" t="s">
        <v>165</v>
      </c>
      <c r="I10" s="34"/>
      <c r="J10" s="34"/>
      <c r="K10" s="34"/>
      <c r="L10" s="12"/>
      <c r="BH10" s="34"/>
      <c r="BI10" s="34"/>
      <c r="BJ10" s="34">
        <v>1.1000000000000001</v>
      </c>
      <c r="BK10" s="34">
        <v>1.1000000000000001</v>
      </c>
      <c r="BL10" s="34">
        <v>1.1000000000000001</v>
      </c>
      <c r="BM10" s="34">
        <v>1.1000000000000001</v>
      </c>
      <c r="BN10" s="34">
        <v>1.1000000000000001</v>
      </c>
      <c r="BO10" s="34">
        <v>1.1000000000000001</v>
      </c>
      <c r="BP10" s="34">
        <v>1.1000000000000001</v>
      </c>
      <c r="BQ10" s="34">
        <v>1.1000000000000001</v>
      </c>
      <c r="BR10" s="34">
        <v>1.1000000000000001</v>
      </c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</row>
    <row r="11" spans="1:98" x14ac:dyDescent="0.25">
      <c r="A11" s="1" t="s">
        <v>30</v>
      </c>
      <c r="B11" s="1" t="s">
        <v>31</v>
      </c>
      <c r="C11" s="1" t="s">
        <v>33</v>
      </c>
      <c r="D11" s="34"/>
      <c r="E11" s="34"/>
      <c r="F11" s="34"/>
      <c r="G11" s="34"/>
      <c r="H11" s="34" t="s">
        <v>165</v>
      </c>
      <c r="I11" s="34"/>
      <c r="J11" s="34"/>
      <c r="K11" s="34"/>
      <c r="L11" s="12"/>
      <c r="BH11" s="34"/>
      <c r="BI11" s="34"/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4">
        <v>0</v>
      </c>
      <c r="BP11" s="34">
        <v>0</v>
      </c>
      <c r="BQ11" s="34">
        <v>0</v>
      </c>
      <c r="BR11" s="34">
        <v>0</v>
      </c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</row>
    <row r="12" spans="1:98" x14ac:dyDescent="0.25">
      <c r="A12" s="1" t="s">
        <v>30</v>
      </c>
      <c r="B12" s="1" t="s">
        <v>31</v>
      </c>
      <c r="C12" s="1" t="s">
        <v>34</v>
      </c>
      <c r="D12" s="34"/>
      <c r="E12" s="34"/>
      <c r="F12" s="34"/>
      <c r="G12" s="34"/>
      <c r="H12" s="34" t="s">
        <v>165</v>
      </c>
      <c r="I12" s="34"/>
      <c r="J12" s="34"/>
      <c r="K12" s="34"/>
      <c r="L12" s="12"/>
      <c r="BH12" s="34"/>
      <c r="BI12" s="34"/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</row>
    <row r="13" spans="1:98" x14ac:dyDescent="0.25">
      <c r="A13" s="1" t="s">
        <v>30</v>
      </c>
      <c r="B13" s="1" t="s">
        <v>31</v>
      </c>
      <c r="C13" s="1" t="s">
        <v>35</v>
      </c>
      <c r="D13" s="34"/>
      <c r="E13" s="34"/>
      <c r="F13" s="34"/>
      <c r="G13" s="34"/>
      <c r="H13" s="34" t="s">
        <v>165</v>
      </c>
      <c r="I13" s="34"/>
      <c r="J13" s="34"/>
      <c r="K13" s="34"/>
      <c r="L13" s="12"/>
      <c r="BH13" s="34"/>
      <c r="BI13" s="34"/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</row>
    <row r="14" spans="1:98" x14ac:dyDescent="0.25">
      <c r="A14" s="1" t="s">
        <v>36</v>
      </c>
      <c r="B14" s="1" t="s">
        <v>37</v>
      </c>
      <c r="C14" s="1" t="s">
        <v>38</v>
      </c>
      <c r="D14" s="34"/>
      <c r="E14" s="34"/>
      <c r="F14" s="34"/>
      <c r="G14" s="34"/>
      <c r="H14" s="34"/>
      <c r="I14" s="34"/>
      <c r="J14" s="34"/>
      <c r="K14" s="34"/>
      <c r="L14" s="12"/>
      <c r="BH14" s="34"/>
      <c r="BI14" s="34"/>
      <c r="BJ14" s="57"/>
      <c r="BK14" s="57"/>
      <c r="BL14" s="34"/>
      <c r="BM14" s="34"/>
      <c r="BN14" s="34"/>
      <c r="BO14" s="57"/>
      <c r="BP14" s="57"/>
      <c r="BQ14" s="57"/>
      <c r="BR14" s="34"/>
      <c r="BS14" s="34"/>
      <c r="BT14" s="34"/>
      <c r="BU14" s="34"/>
      <c r="BV14" s="34"/>
      <c r="BW14" s="34"/>
      <c r="BX14" s="57">
        <v>0.1</v>
      </c>
      <c r="BY14" s="57">
        <v>0.1</v>
      </c>
      <c r="BZ14" s="57">
        <v>0.25</v>
      </c>
      <c r="CA14" s="57">
        <v>0.2</v>
      </c>
      <c r="CB14" s="57">
        <v>0.4</v>
      </c>
      <c r="CC14" s="57">
        <v>0.2</v>
      </c>
      <c r="CD14" s="57">
        <v>0.3</v>
      </c>
      <c r="CE14" s="57">
        <v>0.1</v>
      </c>
      <c r="CF14" s="57">
        <v>0.1</v>
      </c>
      <c r="CG14" s="57">
        <v>0.1</v>
      </c>
      <c r="CH14" s="57">
        <v>0.1</v>
      </c>
      <c r="CI14" s="57">
        <v>0.1</v>
      </c>
      <c r="CJ14" s="34"/>
      <c r="CK14" s="34"/>
      <c r="CL14" s="34"/>
      <c r="CM14" s="34"/>
    </row>
    <row r="15" spans="1:98" x14ac:dyDescent="0.25">
      <c r="A15" s="1" t="s">
        <v>39</v>
      </c>
      <c r="B15" s="1" t="s">
        <v>40</v>
      </c>
      <c r="C15" s="1" t="s">
        <v>41</v>
      </c>
      <c r="D15" s="34"/>
      <c r="E15" s="34"/>
      <c r="F15" s="34"/>
      <c r="G15" s="34"/>
      <c r="H15" s="34"/>
      <c r="I15" s="34"/>
      <c r="J15" s="34"/>
      <c r="K15" s="34"/>
      <c r="L15" s="12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57">
        <v>0.1</v>
      </c>
      <c r="BY15" s="57">
        <v>0.1</v>
      </c>
      <c r="BZ15" s="57">
        <v>0.25</v>
      </c>
      <c r="CA15" s="57">
        <v>0.2</v>
      </c>
      <c r="CB15" s="57">
        <v>0.4</v>
      </c>
      <c r="CC15" s="57">
        <v>0.2</v>
      </c>
      <c r="CD15" s="57">
        <v>0.3</v>
      </c>
      <c r="CE15" s="57">
        <v>0.1</v>
      </c>
      <c r="CF15" s="57">
        <v>0.1</v>
      </c>
      <c r="CG15" s="57">
        <v>0.1</v>
      </c>
      <c r="CH15" s="57">
        <v>0.1</v>
      </c>
      <c r="CI15" s="57">
        <v>0.1</v>
      </c>
      <c r="CJ15" s="34"/>
      <c r="CK15" s="34"/>
      <c r="CL15" s="34"/>
      <c r="CM15" s="34"/>
    </row>
    <row r="16" spans="1:98" x14ac:dyDescent="0.25">
      <c r="A16" s="1" t="s">
        <v>39</v>
      </c>
      <c r="B16" s="1" t="s">
        <v>40</v>
      </c>
      <c r="C16" s="1" t="s">
        <v>42</v>
      </c>
      <c r="D16" s="34"/>
      <c r="E16" s="34"/>
      <c r="F16" s="34"/>
      <c r="G16" s="34"/>
      <c r="H16" s="34"/>
      <c r="I16" s="34"/>
      <c r="J16" s="34"/>
      <c r="K16" s="34"/>
      <c r="L16" s="12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57">
        <v>0.6</v>
      </c>
      <c r="BY16" s="57">
        <v>0.6</v>
      </c>
      <c r="BZ16" s="57">
        <v>0.6</v>
      </c>
      <c r="CA16" s="57">
        <v>0.3</v>
      </c>
      <c r="CB16" s="57">
        <v>0.6</v>
      </c>
      <c r="CC16" s="57">
        <v>0.3</v>
      </c>
      <c r="CD16" s="57">
        <v>0.45</v>
      </c>
      <c r="CE16" s="57">
        <v>0.6</v>
      </c>
      <c r="CF16" s="57">
        <v>0.6</v>
      </c>
      <c r="CG16" s="57">
        <v>0.6</v>
      </c>
      <c r="CH16" s="57">
        <v>0.6</v>
      </c>
      <c r="CI16" s="57">
        <v>0.6</v>
      </c>
      <c r="CJ16" s="34"/>
      <c r="CK16" s="34"/>
      <c r="CL16" s="34"/>
      <c r="CM16" s="34"/>
    </row>
    <row r="17" spans="1:97" x14ac:dyDescent="0.25">
      <c r="A17" s="1" t="s">
        <v>39</v>
      </c>
      <c r="B17" s="1" t="s">
        <v>40</v>
      </c>
      <c r="C17" s="1" t="s">
        <v>43</v>
      </c>
      <c r="D17" s="34"/>
      <c r="E17" s="34"/>
      <c r="F17" s="34"/>
      <c r="G17" s="34"/>
      <c r="H17" s="34"/>
      <c r="I17" s="34"/>
      <c r="J17" s="34"/>
      <c r="K17" s="34"/>
      <c r="L17" s="12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57">
        <v>1E-3</v>
      </c>
      <c r="BY17" s="57">
        <v>1E-3</v>
      </c>
      <c r="BZ17" s="57">
        <v>5.0000000000000001E-3</v>
      </c>
      <c r="CA17" s="57">
        <v>9.5999999999999992E-3</v>
      </c>
      <c r="CB17" s="57">
        <v>7.0000000000000001E-3</v>
      </c>
      <c r="CC17" s="57">
        <v>9.5999999999999992E-3</v>
      </c>
      <c r="CD17" s="57">
        <v>2E-3</v>
      </c>
      <c r="CE17" s="57">
        <v>1E-3</v>
      </c>
      <c r="CF17" s="57">
        <v>1E-3</v>
      </c>
      <c r="CG17" s="57">
        <v>1E-3</v>
      </c>
      <c r="CH17" s="57">
        <v>1E-3</v>
      </c>
      <c r="CI17" s="57">
        <v>1E-3</v>
      </c>
      <c r="CJ17" s="34"/>
      <c r="CK17" s="34"/>
      <c r="CL17" s="34"/>
      <c r="CM17" s="34"/>
    </row>
    <row r="18" spans="1:97" x14ac:dyDescent="0.25">
      <c r="A18" s="1" t="s">
        <v>39</v>
      </c>
      <c r="B18" s="1" t="s">
        <v>40</v>
      </c>
      <c r="C18" s="1" t="s">
        <v>44</v>
      </c>
      <c r="D18" s="34"/>
      <c r="E18" s="34"/>
      <c r="F18" s="34"/>
      <c r="G18" s="34"/>
      <c r="H18" s="34"/>
      <c r="I18" s="34"/>
      <c r="J18" s="34"/>
      <c r="K18" s="34"/>
      <c r="L18" s="12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57">
        <v>0.97</v>
      </c>
      <c r="BY18" s="57">
        <v>0.97</v>
      </c>
      <c r="BZ18" s="57">
        <v>0.99</v>
      </c>
      <c r="CA18" s="57">
        <v>0.99990000000000001</v>
      </c>
      <c r="CB18" s="57">
        <v>0.999</v>
      </c>
      <c r="CC18" s="57">
        <v>0.99990000000000001</v>
      </c>
      <c r="CD18" s="57">
        <v>0.97</v>
      </c>
      <c r="CE18" s="57">
        <v>0.97</v>
      </c>
      <c r="CF18" s="57">
        <v>0.97</v>
      </c>
      <c r="CG18" s="57">
        <v>0.97</v>
      </c>
      <c r="CH18" s="57">
        <v>0.97</v>
      </c>
      <c r="CI18" s="57">
        <v>0.97</v>
      </c>
      <c r="CJ18" s="34"/>
      <c r="CK18" s="34"/>
      <c r="CL18" s="34"/>
      <c r="CM18" s="34"/>
    </row>
    <row r="19" spans="1:97" x14ac:dyDescent="0.25">
      <c r="A19" s="1" t="s">
        <v>45</v>
      </c>
      <c r="B19" s="1" t="s">
        <v>46</v>
      </c>
      <c r="C19" s="1" t="s">
        <v>38</v>
      </c>
      <c r="D19" s="34"/>
      <c r="E19" s="34"/>
      <c r="F19" s="34"/>
      <c r="G19" s="34"/>
      <c r="H19" s="34"/>
      <c r="I19" s="34"/>
      <c r="J19" s="34"/>
      <c r="K19" s="34"/>
      <c r="L19" s="12"/>
      <c r="BH19" s="34"/>
      <c r="BI19" s="34"/>
      <c r="BJ19" s="34">
        <v>0</v>
      </c>
      <c r="BK19" s="34">
        <v>0</v>
      </c>
      <c r="BL19" s="34">
        <v>0</v>
      </c>
      <c r="BM19" s="34">
        <v>0</v>
      </c>
      <c r="BN19" s="34">
        <v>0</v>
      </c>
      <c r="BO19" s="34">
        <v>0</v>
      </c>
      <c r="BP19" s="34">
        <v>0</v>
      </c>
      <c r="BQ19" s="34">
        <v>0</v>
      </c>
      <c r="BR19" s="34">
        <v>0</v>
      </c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</row>
    <row r="20" spans="1:97" x14ac:dyDescent="0.25">
      <c r="A20" s="1" t="s">
        <v>47</v>
      </c>
      <c r="B20" s="1" t="s">
        <v>48</v>
      </c>
      <c r="C20" s="1" t="s">
        <v>49</v>
      </c>
      <c r="D20" s="34"/>
      <c r="E20" s="34"/>
      <c r="F20" s="34"/>
      <c r="G20" s="34"/>
      <c r="H20" s="34"/>
      <c r="I20" s="34"/>
      <c r="J20" s="34"/>
      <c r="K20" s="34"/>
      <c r="L20" s="12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57">
        <v>3.1E-4</v>
      </c>
      <c r="BY20" s="57">
        <v>3.1E-4</v>
      </c>
      <c r="BZ20" s="57">
        <v>3.1E-4</v>
      </c>
      <c r="CA20" s="57">
        <v>5.2499999999999997E-4</v>
      </c>
      <c r="CB20" s="57">
        <v>5.2499999999999997E-4</v>
      </c>
      <c r="CC20" s="57">
        <v>5.2499999999999997E-4</v>
      </c>
      <c r="CD20" s="57">
        <v>5.2499999999999997E-4</v>
      </c>
      <c r="CE20" s="57">
        <v>1.5667E-4</v>
      </c>
      <c r="CF20" s="57">
        <v>1.5667E-4</v>
      </c>
      <c r="CG20" s="57">
        <v>1.5667E-4</v>
      </c>
      <c r="CH20" s="57">
        <v>1.5667E-4</v>
      </c>
      <c r="CI20" s="57">
        <v>1.5667E-4</v>
      </c>
      <c r="CJ20" s="34"/>
      <c r="CK20" s="34"/>
      <c r="CL20" s="34"/>
      <c r="CM20" s="34"/>
    </row>
    <row r="21" spans="1:97" x14ac:dyDescent="0.25">
      <c r="A21" s="1" t="s">
        <v>47</v>
      </c>
      <c r="B21" s="1" t="s">
        <v>48</v>
      </c>
      <c r="C21" s="1" t="s">
        <v>50</v>
      </c>
      <c r="D21" s="34"/>
      <c r="E21" s="34"/>
      <c r="F21" s="34"/>
      <c r="G21" s="34"/>
      <c r="H21" s="34"/>
      <c r="I21" s="34"/>
      <c r="J21" s="34"/>
      <c r="K21" s="34"/>
      <c r="L21" s="12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57">
        <v>16.5</v>
      </c>
      <c r="BY21" s="57">
        <v>16.5</v>
      </c>
      <c r="BZ21" s="57">
        <v>16.5</v>
      </c>
      <c r="CA21" s="57">
        <v>36.060001370000002</v>
      </c>
      <c r="CB21" s="57">
        <v>36.060001370000002</v>
      </c>
      <c r="CC21" s="57">
        <v>36.060001370000002</v>
      </c>
      <c r="CD21" s="57">
        <v>36.060001370000002</v>
      </c>
      <c r="CE21" s="57">
        <v>94.3</v>
      </c>
      <c r="CF21" s="57">
        <v>94.3</v>
      </c>
      <c r="CG21" s="57">
        <v>94.3</v>
      </c>
      <c r="CH21" s="57">
        <v>94.3</v>
      </c>
      <c r="CI21" s="57">
        <v>94.3</v>
      </c>
      <c r="CJ21" s="34"/>
      <c r="CK21" s="34"/>
      <c r="CL21" s="34"/>
      <c r="CM21" s="34"/>
    </row>
    <row r="22" spans="1:97" x14ac:dyDescent="0.25">
      <c r="A22" s="1" t="s">
        <v>47</v>
      </c>
      <c r="B22" s="1" t="s">
        <v>48</v>
      </c>
      <c r="C22" s="1" t="s">
        <v>51</v>
      </c>
      <c r="D22" s="34"/>
      <c r="E22" s="34"/>
      <c r="F22" s="34"/>
      <c r="G22" s="34"/>
      <c r="H22" s="34"/>
      <c r="I22" s="34"/>
      <c r="J22" s="34"/>
      <c r="K22" s="34"/>
      <c r="L22" s="12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57">
        <v>0</v>
      </c>
      <c r="BY22" s="57">
        <v>0</v>
      </c>
      <c r="BZ22" s="57">
        <v>0</v>
      </c>
      <c r="CA22" s="57">
        <v>0</v>
      </c>
      <c r="CB22" s="57">
        <v>0</v>
      </c>
      <c r="CC22" s="57">
        <v>0</v>
      </c>
      <c r="CD22" s="57">
        <v>0</v>
      </c>
      <c r="CE22" s="57">
        <v>0</v>
      </c>
      <c r="CF22" s="57">
        <v>0</v>
      </c>
      <c r="CG22" s="57">
        <v>0</v>
      </c>
      <c r="CH22" s="57">
        <v>0</v>
      </c>
      <c r="CI22" s="57">
        <v>0</v>
      </c>
      <c r="CJ22" s="34"/>
      <c r="CK22" s="34"/>
      <c r="CL22" s="34"/>
      <c r="CM22" s="34"/>
    </row>
    <row r="23" spans="1:97" x14ac:dyDescent="0.25">
      <c r="A23" s="1" t="s">
        <v>47</v>
      </c>
      <c r="B23" s="1" t="s">
        <v>48</v>
      </c>
      <c r="C23" s="1" t="s">
        <v>52</v>
      </c>
      <c r="D23" s="34"/>
      <c r="E23" s="34"/>
      <c r="F23" s="34"/>
      <c r="G23" s="34"/>
      <c r="H23" s="34"/>
      <c r="I23" s="34"/>
      <c r="J23" s="34"/>
      <c r="K23" s="34"/>
      <c r="L23" s="12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57">
        <v>0</v>
      </c>
      <c r="BY23" s="57">
        <v>0</v>
      </c>
      <c r="BZ23" s="57">
        <v>0</v>
      </c>
      <c r="CA23" s="57">
        <v>0</v>
      </c>
      <c r="CB23" s="57">
        <v>0</v>
      </c>
      <c r="CC23" s="57">
        <v>0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34"/>
      <c r="CK23" s="34"/>
      <c r="CL23" s="34"/>
      <c r="CM23" s="34"/>
    </row>
    <row r="24" spans="1:97" x14ac:dyDescent="0.25">
      <c r="A24" s="1" t="s">
        <v>47</v>
      </c>
      <c r="B24" s="1" t="s">
        <v>48</v>
      </c>
      <c r="C24" s="1" t="s">
        <v>53</v>
      </c>
      <c r="D24" s="34"/>
      <c r="E24" s="34"/>
      <c r="F24" s="34"/>
      <c r="G24" s="34"/>
      <c r="H24" s="34"/>
      <c r="I24" s="34"/>
      <c r="J24" s="34"/>
      <c r="K24" s="34"/>
      <c r="L24" s="12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57">
        <v>60</v>
      </c>
      <c r="BY24" s="57">
        <v>60</v>
      </c>
      <c r="BZ24" s="57">
        <v>60</v>
      </c>
      <c r="CA24" s="57">
        <v>60</v>
      </c>
      <c r="CB24" s="57">
        <v>60</v>
      </c>
      <c r="CC24" s="57">
        <v>60</v>
      </c>
      <c r="CD24" s="57">
        <v>60</v>
      </c>
      <c r="CE24" s="57">
        <v>10.6</v>
      </c>
      <c r="CF24" s="57">
        <v>10.6</v>
      </c>
      <c r="CG24" s="57">
        <v>10.6</v>
      </c>
      <c r="CH24" s="57">
        <v>10.6</v>
      </c>
      <c r="CI24" s="57">
        <v>10.6</v>
      </c>
      <c r="CJ24" s="34"/>
      <c r="CK24" s="34"/>
      <c r="CL24" s="34"/>
      <c r="CM24" s="34"/>
    </row>
    <row r="25" spans="1:97" ht="13.5" customHeight="1" x14ac:dyDescent="0.25">
      <c r="A25" s="1" t="s">
        <v>47</v>
      </c>
      <c r="B25" s="1" t="s">
        <v>48</v>
      </c>
      <c r="C25" s="1" t="s">
        <v>54</v>
      </c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57">
        <v>1E-3</v>
      </c>
      <c r="BY25" s="57">
        <v>1E-3</v>
      </c>
      <c r="BZ25" s="57">
        <v>1E-3</v>
      </c>
      <c r="CA25" s="57">
        <v>1E-3</v>
      </c>
      <c r="CB25" s="57">
        <v>1E-3</v>
      </c>
      <c r="CC25" s="57">
        <v>1E-3</v>
      </c>
      <c r="CD25" s="57">
        <v>1E-3</v>
      </c>
      <c r="CE25" s="57">
        <v>1E-3</v>
      </c>
      <c r="CF25" s="57">
        <v>1E-3</v>
      </c>
      <c r="CG25" s="57">
        <v>1E-3</v>
      </c>
      <c r="CH25" s="57">
        <v>1E-3</v>
      </c>
      <c r="CI25" s="57">
        <v>1E-3</v>
      </c>
      <c r="CJ25" s="34"/>
      <c r="CK25" s="34"/>
      <c r="CL25" s="34"/>
      <c r="CM25" s="34"/>
      <c r="CO25" s="34"/>
      <c r="CP25" s="34"/>
      <c r="CQ25" s="34"/>
      <c r="CR25" s="34"/>
      <c r="CS25" s="34"/>
    </row>
    <row r="26" spans="1:97" x14ac:dyDescent="0.25">
      <c r="A26" s="61" t="s">
        <v>55</v>
      </c>
      <c r="B26" s="58" t="s">
        <v>56</v>
      </c>
      <c r="C26" s="57" t="s">
        <v>49</v>
      </c>
      <c r="D26" s="34"/>
      <c r="E26" s="34"/>
      <c r="F26" s="34"/>
      <c r="G26" s="34"/>
      <c r="H26" s="34"/>
      <c r="I26" s="34"/>
      <c r="J26" s="34"/>
      <c r="K26" s="34"/>
      <c r="L26" s="12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57">
        <v>2.9999999999999997E-4</v>
      </c>
      <c r="BY26" s="57">
        <v>2.9999999999999997E-4</v>
      </c>
      <c r="BZ26" s="57">
        <v>2.9999999999999997E-4</v>
      </c>
      <c r="CA26" s="57">
        <v>5.2499999999999997E-4</v>
      </c>
      <c r="CB26" s="57">
        <v>5.2499999999999997E-4</v>
      </c>
      <c r="CC26" s="57">
        <v>5.2499999999999997E-4</v>
      </c>
      <c r="CD26" s="57">
        <v>5.2499999999999997E-4</v>
      </c>
      <c r="CE26" s="57">
        <v>1.5667E-4</v>
      </c>
      <c r="CF26" s="57">
        <v>1.5667E-4</v>
      </c>
      <c r="CG26" s="57">
        <v>1.5667E-4</v>
      </c>
      <c r="CH26" s="57">
        <v>1.5667E-4</v>
      </c>
      <c r="CI26" s="57">
        <v>1.5667E-4</v>
      </c>
      <c r="CJ26" s="34"/>
      <c r="CK26" s="34"/>
      <c r="CL26" s="34"/>
      <c r="CM26" s="34"/>
    </row>
    <row r="27" spans="1:97" x14ac:dyDescent="0.25">
      <c r="A27" s="61" t="s">
        <v>55</v>
      </c>
      <c r="B27" s="58" t="s">
        <v>56</v>
      </c>
      <c r="C27" s="57" t="s">
        <v>50</v>
      </c>
      <c r="D27" s="34"/>
      <c r="E27" s="34"/>
      <c r="F27" s="34"/>
      <c r="G27" s="34"/>
      <c r="H27" s="34"/>
      <c r="I27" s="34"/>
      <c r="J27" s="34"/>
      <c r="K27" s="34"/>
      <c r="L27" s="12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57">
        <v>16.5</v>
      </c>
      <c r="BY27" s="57">
        <v>16.5</v>
      </c>
      <c r="BZ27" s="57">
        <v>16.5</v>
      </c>
      <c r="CA27" s="57">
        <v>36.060001370000002</v>
      </c>
      <c r="CB27" s="57">
        <v>36.060001370000002</v>
      </c>
      <c r="CC27" s="57">
        <v>36.060001370000002</v>
      </c>
      <c r="CD27" s="57">
        <v>36.060001370000002</v>
      </c>
      <c r="CE27" s="57">
        <v>94.3</v>
      </c>
      <c r="CF27" s="57">
        <v>94.3</v>
      </c>
      <c r="CG27" s="57">
        <v>94.3</v>
      </c>
      <c r="CH27" s="57">
        <v>94.3</v>
      </c>
      <c r="CI27" s="57">
        <v>94.3</v>
      </c>
      <c r="CJ27" s="34"/>
      <c r="CK27" s="34"/>
      <c r="CL27" s="34"/>
      <c r="CM27" s="34"/>
    </row>
    <row r="28" spans="1:97" x14ac:dyDescent="0.25">
      <c r="A28" s="61" t="s">
        <v>55</v>
      </c>
      <c r="B28" s="58" t="s">
        <v>56</v>
      </c>
      <c r="C28" s="57" t="s">
        <v>51</v>
      </c>
      <c r="D28" s="34"/>
      <c r="E28" s="34"/>
      <c r="F28" s="34"/>
      <c r="G28" s="34"/>
      <c r="H28" s="34"/>
      <c r="I28" s="34"/>
      <c r="J28" s="34"/>
      <c r="K28" s="34"/>
      <c r="L28" s="12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57">
        <v>0</v>
      </c>
      <c r="BY28" s="57">
        <v>0</v>
      </c>
      <c r="BZ28" s="57">
        <v>0</v>
      </c>
      <c r="CA28" s="57">
        <v>0</v>
      </c>
      <c r="CB28" s="57">
        <v>0</v>
      </c>
      <c r="CC28" s="57">
        <v>0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34"/>
      <c r="CK28" s="34"/>
      <c r="CL28" s="34"/>
      <c r="CM28" s="34"/>
    </row>
    <row r="29" spans="1:97" x14ac:dyDescent="0.25">
      <c r="A29" s="61" t="s">
        <v>55</v>
      </c>
      <c r="B29" s="58" t="s">
        <v>56</v>
      </c>
      <c r="C29" s="57" t="s">
        <v>52</v>
      </c>
      <c r="D29" s="34"/>
      <c r="E29" s="34"/>
      <c r="F29" s="34"/>
      <c r="G29" s="34"/>
      <c r="H29" s="34"/>
      <c r="I29" s="34"/>
      <c r="J29" s="34"/>
      <c r="K29" s="34"/>
      <c r="L29" s="12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57">
        <v>0</v>
      </c>
      <c r="BY29" s="57">
        <v>0</v>
      </c>
      <c r="BZ29" s="57">
        <v>0</v>
      </c>
      <c r="CA29" s="57">
        <v>0</v>
      </c>
      <c r="CB29" s="57">
        <v>0</v>
      </c>
      <c r="CC29" s="57">
        <v>0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34"/>
      <c r="CK29" s="34"/>
      <c r="CL29" s="34"/>
      <c r="CM29" s="34"/>
    </row>
    <row r="30" spans="1:97" x14ac:dyDescent="0.25">
      <c r="A30" s="61" t="s">
        <v>55</v>
      </c>
      <c r="B30" s="58" t="s">
        <v>56</v>
      </c>
      <c r="C30" s="57" t="s">
        <v>53</v>
      </c>
      <c r="D30" s="34"/>
      <c r="E30" s="34"/>
      <c r="F30" s="34"/>
      <c r="G30" s="34"/>
      <c r="H30" s="34"/>
      <c r="I30" s="34"/>
      <c r="J30" s="34"/>
      <c r="K30" s="34"/>
      <c r="L30" s="12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57">
        <v>60</v>
      </c>
      <c r="BY30" s="57">
        <v>60</v>
      </c>
      <c r="BZ30" s="57">
        <v>60</v>
      </c>
      <c r="CA30" s="57">
        <v>60</v>
      </c>
      <c r="CB30" s="57">
        <v>60</v>
      </c>
      <c r="CC30" s="57">
        <v>60</v>
      </c>
      <c r="CD30" s="57">
        <v>60</v>
      </c>
      <c r="CE30" s="57">
        <v>10.6</v>
      </c>
      <c r="CF30" s="57">
        <v>10.6</v>
      </c>
      <c r="CG30" s="57">
        <v>10.6</v>
      </c>
      <c r="CH30" s="57">
        <v>10.6</v>
      </c>
      <c r="CI30" s="57">
        <v>10.6</v>
      </c>
      <c r="CJ30" s="34"/>
      <c r="CK30" s="34"/>
      <c r="CL30" s="34"/>
      <c r="CM30" s="34"/>
    </row>
    <row r="31" spans="1:97" x14ac:dyDescent="0.25">
      <c r="A31" s="61" t="s">
        <v>55</v>
      </c>
      <c r="B31" s="58" t="s">
        <v>56</v>
      </c>
      <c r="C31" s="57" t="s">
        <v>54</v>
      </c>
      <c r="D31" s="34"/>
      <c r="E31" s="34"/>
      <c r="F31" s="34"/>
      <c r="G31" s="34"/>
      <c r="H31" s="34"/>
      <c r="I31" s="34"/>
      <c r="J31" s="34"/>
      <c r="K31" s="34"/>
      <c r="L31" s="12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57">
        <v>1E-3</v>
      </c>
      <c r="BY31" s="57">
        <v>1E-3</v>
      </c>
      <c r="BZ31" s="57">
        <v>1E-3</v>
      </c>
      <c r="CA31" s="57">
        <v>1E-3</v>
      </c>
      <c r="CB31" s="57">
        <v>1E-3</v>
      </c>
      <c r="CC31" s="57">
        <v>1E-3</v>
      </c>
      <c r="CD31" s="57">
        <v>1E-3</v>
      </c>
      <c r="CE31" s="57">
        <v>1E-3</v>
      </c>
      <c r="CF31" s="57">
        <v>1E-3</v>
      </c>
      <c r="CG31" s="57">
        <v>1E-3</v>
      </c>
      <c r="CH31" s="57">
        <v>1E-3</v>
      </c>
      <c r="CI31" s="57">
        <v>1E-3</v>
      </c>
      <c r="CJ31" s="34"/>
      <c r="CK31" s="34"/>
      <c r="CL31" s="34"/>
      <c r="CM31" s="34"/>
    </row>
    <row r="32" spans="1:97" x14ac:dyDescent="0.25">
      <c r="A32" s="1" t="s">
        <v>57</v>
      </c>
      <c r="B32" s="1" t="s">
        <v>58</v>
      </c>
      <c r="C32" s="1" t="s">
        <v>38</v>
      </c>
      <c r="D32" s="34"/>
      <c r="E32" s="34"/>
      <c r="F32" s="34"/>
      <c r="G32" s="34"/>
      <c r="H32" s="34"/>
      <c r="I32" s="34"/>
      <c r="J32" s="34"/>
      <c r="K32" s="34"/>
      <c r="L32" s="12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57">
        <v>0</v>
      </c>
      <c r="BY32" s="57">
        <v>0</v>
      </c>
      <c r="BZ32" s="57">
        <v>0</v>
      </c>
      <c r="CA32" s="57">
        <v>0</v>
      </c>
      <c r="CB32" s="57">
        <v>0</v>
      </c>
      <c r="CC32" s="57">
        <v>0</v>
      </c>
      <c r="CD32" s="57">
        <v>0</v>
      </c>
      <c r="CE32" s="57">
        <v>0</v>
      </c>
      <c r="CF32" s="57">
        <v>0</v>
      </c>
      <c r="CG32" s="57">
        <v>0</v>
      </c>
      <c r="CH32" s="4">
        <v>-1200</v>
      </c>
      <c r="CI32" s="4">
        <v>-1800</v>
      </c>
      <c r="CJ32" s="34"/>
      <c r="CK32" s="34"/>
      <c r="CL32" s="34"/>
      <c r="CM32" s="34"/>
    </row>
    <row r="33" spans="1:98" x14ac:dyDescent="0.25">
      <c r="A33" s="1" t="s">
        <v>59</v>
      </c>
      <c r="B33" s="1" t="s">
        <v>60</v>
      </c>
      <c r="C33" s="1" t="s">
        <v>61</v>
      </c>
      <c r="D33" s="34"/>
      <c r="E33" s="34"/>
      <c r="F33" s="34"/>
      <c r="G33" s="34"/>
      <c r="H33" s="34"/>
      <c r="I33" s="34"/>
      <c r="J33" s="34"/>
      <c r="K33" s="34"/>
      <c r="L33" s="12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34"/>
      <c r="CK33" s="34"/>
      <c r="CL33" s="34"/>
      <c r="CM33" s="34"/>
    </row>
    <row r="34" spans="1:98" x14ac:dyDescent="0.25">
      <c r="A34" s="1" t="s">
        <v>59</v>
      </c>
      <c r="B34" s="1" t="s">
        <v>60</v>
      </c>
      <c r="C34" s="1" t="s">
        <v>62</v>
      </c>
      <c r="D34" s="34"/>
      <c r="E34" s="34"/>
      <c r="F34" s="34"/>
      <c r="G34" s="34"/>
      <c r="H34" s="34"/>
      <c r="I34" s="34"/>
      <c r="J34" s="34"/>
      <c r="K34" s="34"/>
      <c r="L34" s="12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34"/>
      <c r="CK34" s="34"/>
      <c r="CL34" s="34"/>
      <c r="CM34" s="34"/>
    </row>
    <row r="35" spans="1:98" x14ac:dyDescent="0.25">
      <c r="A35" s="1" t="s">
        <v>63</v>
      </c>
      <c r="B35" s="1" t="s">
        <v>64</v>
      </c>
      <c r="C35" s="1" t="s">
        <v>61</v>
      </c>
      <c r="D35" s="34"/>
      <c r="E35" s="34"/>
      <c r="F35" s="34"/>
      <c r="G35" s="34"/>
      <c r="H35" s="34"/>
      <c r="I35" s="34"/>
      <c r="J35" s="34"/>
      <c r="K35" s="34"/>
      <c r="L35" s="12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34"/>
      <c r="CK35" s="34"/>
      <c r="CL35" s="34"/>
      <c r="CM35" s="34"/>
    </row>
    <row r="36" spans="1:98" x14ac:dyDescent="0.25">
      <c r="A36" s="1" t="s">
        <v>63</v>
      </c>
      <c r="B36" s="1" t="s">
        <v>64</v>
      </c>
      <c r="C36" s="1" t="s">
        <v>62</v>
      </c>
      <c r="D36" s="34"/>
      <c r="E36" s="34"/>
      <c r="F36" s="34"/>
      <c r="G36" s="34"/>
      <c r="H36" s="34"/>
      <c r="I36" s="34"/>
      <c r="J36" s="34"/>
      <c r="K36" s="34"/>
      <c r="L36" s="12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57"/>
      <c r="CH36" s="57"/>
      <c r="CI36" s="57"/>
      <c r="CJ36" s="34"/>
      <c r="CK36" s="34"/>
      <c r="CL36" s="34"/>
      <c r="CM36" s="34"/>
    </row>
    <row r="37" spans="1:98" x14ac:dyDescent="0.25">
      <c r="A37" s="1" t="s">
        <v>65</v>
      </c>
      <c r="B37" s="1" t="s">
        <v>66</v>
      </c>
      <c r="C37" s="1" t="s">
        <v>67</v>
      </c>
      <c r="D37" s="34"/>
      <c r="E37" s="34"/>
      <c r="F37" s="34"/>
      <c r="G37" s="34"/>
      <c r="H37" s="34"/>
      <c r="I37" s="34"/>
      <c r="J37" s="34"/>
      <c r="K37" s="34"/>
      <c r="L37" s="12"/>
      <c r="BH37" s="34"/>
      <c r="BI37" s="34"/>
      <c r="BJ37" s="57">
        <v>16500</v>
      </c>
      <c r="BK37" s="57">
        <v>16500</v>
      </c>
      <c r="BL37" s="57">
        <v>16500</v>
      </c>
      <c r="BM37" s="57">
        <v>16500</v>
      </c>
      <c r="BN37" s="57">
        <v>16500</v>
      </c>
      <c r="BO37" s="57">
        <v>16500</v>
      </c>
      <c r="BP37" s="57">
        <v>16500</v>
      </c>
      <c r="BQ37" s="57">
        <v>16500</v>
      </c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</row>
    <row r="38" spans="1:98" x14ac:dyDescent="0.25">
      <c r="A38" s="13" t="s">
        <v>65</v>
      </c>
      <c r="B38" s="1" t="s">
        <v>66</v>
      </c>
      <c r="C38" s="1" t="s">
        <v>68</v>
      </c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57">
        <v>8250</v>
      </c>
      <c r="BK38" s="57">
        <v>8250</v>
      </c>
      <c r="BL38" s="57">
        <v>8250</v>
      </c>
      <c r="BM38" s="57">
        <v>8250</v>
      </c>
      <c r="BN38" s="57">
        <v>8250</v>
      </c>
      <c r="BO38" s="57">
        <v>8250</v>
      </c>
      <c r="BP38" s="57">
        <v>8250</v>
      </c>
      <c r="BQ38" s="57">
        <v>8250</v>
      </c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O38" s="34"/>
      <c r="CP38" s="34"/>
      <c r="CQ38" s="34"/>
      <c r="CR38" s="34"/>
      <c r="CS38" s="34"/>
    </row>
    <row r="39" spans="1:98" x14ac:dyDescent="0.25">
      <c r="A39" s="1" t="s">
        <v>65</v>
      </c>
      <c r="B39" s="1" t="s">
        <v>66</v>
      </c>
      <c r="C39" s="1" t="s">
        <v>69</v>
      </c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57">
        <v>0.44100001500000002</v>
      </c>
      <c r="BK39" s="57">
        <v>0.44100001500000002</v>
      </c>
      <c r="BL39" s="57">
        <v>0.44100001500000002</v>
      </c>
      <c r="BM39" s="57">
        <v>0.44100001500000002</v>
      </c>
      <c r="BN39" s="57">
        <v>0.44100001500000002</v>
      </c>
      <c r="BO39" s="57">
        <v>0.44100001500000002</v>
      </c>
      <c r="BP39" s="57">
        <v>0.44100001500000002</v>
      </c>
      <c r="BQ39" s="57">
        <v>0.44100001500000002</v>
      </c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O39" s="34"/>
      <c r="CP39" s="34"/>
      <c r="CQ39" s="34"/>
      <c r="CR39" s="34"/>
      <c r="CS39" s="34"/>
    </row>
    <row r="40" spans="1:98" x14ac:dyDescent="0.25">
      <c r="A40" s="1" t="s">
        <v>65</v>
      </c>
      <c r="B40" s="1" t="s">
        <v>66</v>
      </c>
      <c r="C40" s="1" t="s">
        <v>44</v>
      </c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57">
        <v>0</v>
      </c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O40" s="34"/>
      <c r="CP40" s="34"/>
      <c r="CQ40" s="34"/>
      <c r="CR40" s="34"/>
      <c r="CS40" s="34"/>
    </row>
    <row r="41" spans="1:98" x14ac:dyDescent="0.25">
      <c r="A41" s="1" t="s">
        <v>70</v>
      </c>
      <c r="B41" s="1" t="s">
        <v>71</v>
      </c>
      <c r="C41" s="1" t="s">
        <v>38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O41" s="34"/>
      <c r="CP41" s="34"/>
      <c r="CQ41" s="34"/>
      <c r="CR41" s="34"/>
      <c r="CS41" s="34"/>
    </row>
    <row r="42" spans="1:98" x14ac:dyDescent="0.25">
      <c r="A42" s="1" t="s">
        <v>72</v>
      </c>
      <c r="B42" s="1" t="s">
        <v>73</v>
      </c>
      <c r="C42" s="1" t="s">
        <v>38</v>
      </c>
      <c r="K42" s="1" t="s">
        <v>165</v>
      </c>
      <c r="L42" s="34"/>
      <c r="M42" s="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>
        <v>6</v>
      </c>
      <c r="BS42" s="34">
        <v>7</v>
      </c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</row>
    <row r="43" spans="1:98" x14ac:dyDescent="0.25">
      <c r="A43" s="1" t="s">
        <v>74</v>
      </c>
      <c r="B43" s="1" t="s">
        <v>75</v>
      </c>
      <c r="C43" s="1" t="s">
        <v>76</v>
      </c>
      <c r="L43" s="34"/>
      <c r="M43" s="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O43" s="34"/>
      <c r="CP43" s="34"/>
      <c r="CQ43" s="34"/>
      <c r="CR43" s="34"/>
      <c r="CS43" s="34"/>
    </row>
    <row r="44" spans="1:98" x14ac:dyDescent="0.25">
      <c r="A44" s="1" t="s">
        <v>74</v>
      </c>
      <c r="B44" s="1" t="s">
        <v>75</v>
      </c>
      <c r="C44" s="1" t="s">
        <v>77</v>
      </c>
      <c r="L44" s="34"/>
      <c r="M44" s="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O44" s="34"/>
      <c r="CP44" s="34"/>
      <c r="CQ44" s="34"/>
      <c r="CR44" s="34"/>
      <c r="CS44" s="34"/>
    </row>
    <row r="45" spans="1:98" x14ac:dyDescent="0.25">
      <c r="A45" s="1" t="s">
        <v>74</v>
      </c>
      <c r="B45" s="1" t="s">
        <v>75</v>
      </c>
      <c r="C45" s="1" t="s">
        <v>62</v>
      </c>
      <c r="L45" s="34"/>
      <c r="M45" s="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O45" s="34"/>
      <c r="CP45" s="34"/>
      <c r="CQ45" s="34"/>
      <c r="CR45" s="34"/>
      <c r="CS45" s="34"/>
    </row>
    <row r="46" spans="1:98" x14ac:dyDescent="0.25">
      <c r="A46" s="1" t="s">
        <v>78</v>
      </c>
      <c r="B46" s="1" t="s">
        <v>79</v>
      </c>
      <c r="C46" s="1" t="s">
        <v>80</v>
      </c>
      <c r="L46" s="34"/>
      <c r="M46" s="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O46" s="34"/>
      <c r="CP46" s="34"/>
      <c r="CQ46" s="34"/>
      <c r="CR46" s="34"/>
      <c r="CS46" s="34"/>
    </row>
    <row r="47" spans="1:98" x14ac:dyDescent="0.25">
      <c r="A47" s="1" t="s">
        <v>78</v>
      </c>
      <c r="B47" s="1" t="s">
        <v>79</v>
      </c>
      <c r="C47" s="1" t="s">
        <v>81</v>
      </c>
      <c r="L47" s="34"/>
      <c r="M47" s="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O47" s="34"/>
      <c r="CP47" s="34"/>
      <c r="CQ47" s="34"/>
      <c r="CR47" s="34"/>
      <c r="CS47" s="34"/>
    </row>
    <row r="48" spans="1:98" x14ac:dyDescent="0.25">
      <c r="A48" s="1" t="s">
        <v>78</v>
      </c>
      <c r="B48" s="1" t="s">
        <v>79</v>
      </c>
      <c r="C48" s="1" t="s">
        <v>82</v>
      </c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53"/>
      <c r="AF48" s="34"/>
      <c r="AG48" s="53"/>
      <c r="AH48" s="34"/>
      <c r="AI48" s="53"/>
      <c r="AJ48" s="53"/>
      <c r="AK48" s="34"/>
      <c r="AL48" s="53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O48" s="34"/>
      <c r="CP48" s="34"/>
      <c r="CQ48" s="34"/>
      <c r="CR48" s="34"/>
      <c r="CS48" s="34"/>
    </row>
    <row r="49" spans="1:97" x14ac:dyDescent="0.25">
      <c r="A49" s="1" t="s">
        <v>78</v>
      </c>
      <c r="B49" s="1" t="s">
        <v>79</v>
      </c>
      <c r="C49" s="1" t="s">
        <v>83</v>
      </c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4"/>
      <c r="AF49" s="34"/>
      <c r="AG49" s="4"/>
      <c r="AH49" s="34"/>
      <c r="AI49" s="4"/>
      <c r="AJ49" s="4"/>
      <c r="AK49" s="34"/>
      <c r="AL49" s="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O49" s="34"/>
      <c r="CP49" s="34"/>
      <c r="CQ49" s="34"/>
      <c r="CR49" s="34"/>
      <c r="CS49" s="34"/>
    </row>
    <row r="50" spans="1:97" x14ac:dyDescent="0.25">
      <c r="A50" s="1" t="s">
        <v>84</v>
      </c>
      <c r="B50" s="1" t="s">
        <v>85</v>
      </c>
      <c r="C50" s="1" t="s">
        <v>38</v>
      </c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4"/>
      <c r="AF50" s="34"/>
      <c r="AG50" s="4"/>
      <c r="AH50" s="34"/>
      <c r="AI50" s="4"/>
      <c r="AJ50" s="4"/>
      <c r="AK50" s="34"/>
      <c r="AL50" s="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O50" s="34"/>
      <c r="CP50" s="34"/>
      <c r="CQ50" s="34"/>
      <c r="CR50" s="34"/>
      <c r="CS50" s="34"/>
    </row>
    <row r="51" spans="1:97" x14ac:dyDescent="0.25">
      <c r="A51" s="1" t="s">
        <v>238</v>
      </c>
      <c r="B51" s="1" t="s">
        <v>239</v>
      </c>
      <c r="C51" s="1" t="s">
        <v>240</v>
      </c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4"/>
      <c r="AF51" s="34"/>
      <c r="AG51" s="4"/>
      <c r="AH51" s="34"/>
      <c r="AI51" s="4"/>
      <c r="AJ51" s="4"/>
      <c r="AK51" s="34"/>
      <c r="AL51" s="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O51" s="34"/>
      <c r="CP51" s="34"/>
      <c r="CQ51" s="34"/>
      <c r="CR51" s="34"/>
      <c r="CS51" s="34"/>
    </row>
    <row r="52" spans="1:97" x14ac:dyDescent="0.25">
      <c r="A52" s="1" t="s">
        <v>238</v>
      </c>
      <c r="B52" s="1" t="s">
        <v>239</v>
      </c>
      <c r="C52" s="1" t="s">
        <v>241</v>
      </c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4"/>
      <c r="AF52" s="34"/>
      <c r="AG52" s="4"/>
      <c r="AH52" s="34"/>
      <c r="AI52" s="4"/>
      <c r="AJ52" s="4"/>
      <c r="AK52" s="34"/>
      <c r="AL52" s="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O52" s="34"/>
      <c r="CP52" s="34"/>
      <c r="CQ52" s="34"/>
      <c r="CR52" s="34"/>
      <c r="CS52" s="34"/>
    </row>
    <row r="53" spans="1:97" x14ac:dyDescent="0.25">
      <c r="A53" s="1" t="s">
        <v>238</v>
      </c>
      <c r="B53" s="1" t="s">
        <v>239</v>
      </c>
      <c r="C53" s="1" t="s">
        <v>242</v>
      </c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O53" s="34"/>
      <c r="CP53" s="34"/>
      <c r="CQ53" s="34"/>
      <c r="CR53" s="34"/>
      <c r="CS53" s="34"/>
    </row>
    <row r="54" spans="1:97" x14ac:dyDescent="0.25">
      <c r="A54" s="1" t="s">
        <v>238</v>
      </c>
      <c r="B54" s="1" t="s">
        <v>239</v>
      </c>
      <c r="C54" s="1" t="s">
        <v>243</v>
      </c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O54" s="34"/>
      <c r="CP54" s="34"/>
      <c r="CQ54" s="34"/>
      <c r="CR54" s="34"/>
      <c r="CS54" s="34"/>
    </row>
    <row r="55" spans="1:97" x14ac:dyDescent="0.25">
      <c r="A55" s="1" t="s">
        <v>238</v>
      </c>
      <c r="B55" s="1" t="s">
        <v>239</v>
      </c>
      <c r="C55" s="1" t="s">
        <v>244</v>
      </c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O55" s="34"/>
      <c r="CP55" s="34"/>
      <c r="CQ55" s="34"/>
      <c r="CR55" s="34"/>
      <c r="CS55" s="34"/>
    </row>
    <row r="56" spans="1:97" x14ac:dyDescent="0.25">
      <c r="A56" s="1" t="s">
        <v>238</v>
      </c>
      <c r="B56" s="1" t="s">
        <v>239</v>
      </c>
      <c r="C56" s="1" t="s">
        <v>245</v>
      </c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O56" s="34"/>
      <c r="CP56" s="34"/>
      <c r="CQ56" s="34"/>
      <c r="CR56" s="34"/>
      <c r="CS56" s="34"/>
    </row>
    <row r="57" spans="1:97" x14ac:dyDescent="0.25">
      <c r="A57" s="1" t="s">
        <v>238</v>
      </c>
      <c r="B57" s="1" t="s">
        <v>239</v>
      </c>
      <c r="C57" s="1" t="s">
        <v>246</v>
      </c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4"/>
      <c r="AF57" s="4"/>
      <c r="AG57" s="4"/>
      <c r="AH57" s="4"/>
      <c r="AI57" s="4"/>
      <c r="AJ57" s="4"/>
      <c r="AK57" s="4"/>
      <c r="AL57" s="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O57" s="34"/>
      <c r="CP57" s="34"/>
      <c r="CQ57" s="34"/>
      <c r="CR57" s="34"/>
      <c r="CS57" s="34"/>
    </row>
    <row r="58" spans="1:97" x14ac:dyDescent="0.25">
      <c r="A58" s="1" t="s">
        <v>238</v>
      </c>
      <c r="B58" s="1" t="s">
        <v>239</v>
      </c>
      <c r="C58" s="1" t="s">
        <v>247</v>
      </c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4"/>
      <c r="AF58" s="4"/>
      <c r="AG58" s="4"/>
      <c r="AH58" s="4"/>
      <c r="AI58" s="4"/>
      <c r="AJ58" s="4"/>
      <c r="AK58" s="4"/>
      <c r="AL58" s="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O58" s="34"/>
      <c r="CP58" s="34"/>
      <c r="CQ58" s="34"/>
      <c r="CR58" s="34"/>
      <c r="CS58" s="34"/>
    </row>
    <row r="59" spans="1:97" x14ac:dyDescent="0.25">
      <c r="A59" s="1" t="s">
        <v>238</v>
      </c>
      <c r="B59" s="1" t="s">
        <v>239</v>
      </c>
      <c r="C59" s="1" t="s">
        <v>248</v>
      </c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4"/>
      <c r="AF59" s="4"/>
      <c r="AG59" s="4"/>
      <c r="AH59" s="4"/>
      <c r="AI59" s="4"/>
      <c r="AJ59" s="4"/>
      <c r="AK59" s="4"/>
      <c r="AL59" s="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O59" s="34"/>
      <c r="CP59" s="34"/>
      <c r="CQ59" s="34"/>
      <c r="CR59" s="34"/>
      <c r="CS59" s="34"/>
    </row>
    <row r="60" spans="1:97" x14ac:dyDescent="0.25">
      <c r="A60" s="1" t="s">
        <v>238</v>
      </c>
      <c r="B60" s="1" t="s">
        <v>239</v>
      </c>
      <c r="C60" s="1" t="s">
        <v>249</v>
      </c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4"/>
      <c r="AF60" s="4"/>
      <c r="AG60" s="4"/>
      <c r="AH60" s="4"/>
      <c r="AI60" s="4"/>
      <c r="AJ60" s="4"/>
      <c r="AK60" s="4"/>
      <c r="AL60" s="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O60" s="34"/>
      <c r="CP60" s="34"/>
      <c r="CQ60" s="34"/>
      <c r="CR60" s="34"/>
      <c r="CS60" s="34"/>
    </row>
    <row r="61" spans="1:97" x14ac:dyDescent="0.25">
      <c r="A61" s="1" t="s">
        <v>238</v>
      </c>
      <c r="B61" s="1" t="s">
        <v>239</v>
      </c>
      <c r="C61" s="1" t="s">
        <v>250</v>
      </c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4"/>
      <c r="AA61" s="4"/>
      <c r="AB61" s="4"/>
      <c r="AC61" s="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O61" s="34"/>
      <c r="CP61" s="34"/>
      <c r="CQ61" s="34"/>
      <c r="CR61" s="34"/>
      <c r="CS61" s="34"/>
    </row>
    <row r="62" spans="1:97" x14ac:dyDescent="0.25">
      <c r="A62" s="1" t="s">
        <v>238</v>
      </c>
      <c r="B62" s="1" t="s">
        <v>239</v>
      </c>
      <c r="C62" s="1" t="s">
        <v>251</v>
      </c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4"/>
      <c r="AA62" s="4"/>
      <c r="AB62" s="4"/>
      <c r="AC62" s="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O62" s="34"/>
      <c r="CP62" s="34"/>
      <c r="CQ62" s="34"/>
      <c r="CR62" s="34"/>
      <c r="CS62" s="34"/>
    </row>
    <row r="63" spans="1:97" x14ac:dyDescent="0.25">
      <c r="A63" s="1" t="s">
        <v>238</v>
      </c>
      <c r="B63" s="1" t="s">
        <v>239</v>
      </c>
      <c r="C63" s="1" t="s">
        <v>252</v>
      </c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O63" s="34"/>
      <c r="CP63" s="34"/>
      <c r="CQ63" s="34"/>
      <c r="CR63" s="34"/>
      <c r="CS63" s="34"/>
    </row>
    <row r="64" spans="1:97" x14ac:dyDescent="0.25">
      <c r="A64" s="1" t="s">
        <v>238</v>
      </c>
      <c r="B64" s="1" t="s">
        <v>239</v>
      </c>
      <c r="C64" s="1" t="s">
        <v>253</v>
      </c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O64" s="34"/>
      <c r="CP64" s="34"/>
      <c r="CQ64" s="34"/>
      <c r="CR64" s="34"/>
      <c r="CS64" s="34"/>
    </row>
    <row r="65" spans="1:97" x14ac:dyDescent="0.25">
      <c r="A65" s="1" t="s">
        <v>238</v>
      </c>
      <c r="B65" s="1" t="s">
        <v>239</v>
      </c>
      <c r="C65" s="1" t="s">
        <v>254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O65" s="34"/>
      <c r="CP65" s="34"/>
      <c r="CQ65" s="34"/>
      <c r="CR65" s="34"/>
      <c r="CS65" s="34"/>
    </row>
    <row r="66" spans="1:97" x14ac:dyDescent="0.25">
      <c r="A66" s="1" t="s">
        <v>238</v>
      </c>
      <c r="B66" s="1" t="s">
        <v>239</v>
      </c>
      <c r="C66" s="1" t="s">
        <v>255</v>
      </c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O66" s="34"/>
      <c r="CP66" s="34"/>
      <c r="CQ66" s="34"/>
      <c r="CR66" s="34"/>
      <c r="CS66" s="34"/>
    </row>
    <row r="67" spans="1:97" x14ac:dyDescent="0.25">
      <c r="A67" s="1" t="s">
        <v>238</v>
      </c>
      <c r="B67" s="1" t="s">
        <v>239</v>
      </c>
      <c r="C67" s="1" t="s">
        <v>256</v>
      </c>
      <c r="L67" s="34"/>
      <c r="M67" s="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O67" s="34"/>
      <c r="CP67" s="34"/>
      <c r="CQ67" s="34"/>
      <c r="CR67" s="34"/>
      <c r="CS67" s="34"/>
    </row>
    <row r="68" spans="1:97" x14ac:dyDescent="0.25">
      <c r="A68" s="1" t="s">
        <v>238</v>
      </c>
      <c r="B68" s="1" t="s">
        <v>239</v>
      </c>
      <c r="C68" s="1" t="s">
        <v>257</v>
      </c>
      <c r="L68" s="34"/>
      <c r="M68" s="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O68" s="34"/>
      <c r="CP68" s="34"/>
      <c r="CQ68" s="34"/>
      <c r="CR68" s="34"/>
      <c r="CS68" s="34"/>
    </row>
    <row r="69" spans="1:97" x14ac:dyDescent="0.25">
      <c r="A69" s="1" t="s">
        <v>238</v>
      </c>
      <c r="B69" s="1" t="s">
        <v>239</v>
      </c>
      <c r="C69" s="1" t="s">
        <v>258</v>
      </c>
      <c r="L69" s="34"/>
      <c r="M69" s="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O69" s="34"/>
      <c r="CP69" s="34"/>
      <c r="CQ69" s="34"/>
      <c r="CR69" s="34"/>
      <c r="CS69" s="34"/>
    </row>
    <row r="70" spans="1:97" x14ac:dyDescent="0.25">
      <c r="A70" s="1" t="s">
        <v>238</v>
      </c>
      <c r="B70" s="1" t="s">
        <v>239</v>
      </c>
      <c r="C70" s="1" t="s">
        <v>259</v>
      </c>
      <c r="L70" s="34"/>
      <c r="M70" s="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O70" s="34"/>
      <c r="CP70" s="34"/>
      <c r="CQ70" s="34"/>
      <c r="CR70" s="34"/>
      <c r="CS70" s="34"/>
    </row>
    <row r="71" spans="1:97" x14ac:dyDescent="0.25">
      <c r="A71" s="1" t="s">
        <v>238</v>
      </c>
      <c r="B71" s="1" t="s">
        <v>239</v>
      </c>
      <c r="C71" s="1" t="s">
        <v>260</v>
      </c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34"/>
      <c r="BC71" s="34"/>
      <c r="BD71" s="4"/>
      <c r="BE71" s="4"/>
      <c r="BF71" s="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O71" s="34"/>
      <c r="CP71" s="34"/>
      <c r="CQ71" s="34"/>
      <c r="CR71" s="34"/>
      <c r="CS71" s="34"/>
    </row>
    <row r="72" spans="1:97" x14ac:dyDescent="0.25">
      <c r="A72" s="1" t="s">
        <v>238</v>
      </c>
      <c r="B72" s="1" t="s">
        <v>239</v>
      </c>
      <c r="C72" s="1" t="s">
        <v>261</v>
      </c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34"/>
      <c r="BC72" s="34"/>
      <c r="BD72" s="4"/>
      <c r="BE72" s="4"/>
      <c r="BF72" s="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O72" s="34"/>
      <c r="CP72" s="34"/>
      <c r="CQ72" s="34"/>
      <c r="CR72" s="34"/>
      <c r="CS72" s="34"/>
    </row>
    <row r="73" spans="1:97" x14ac:dyDescent="0.25">
      <c r="A73" s="1" t="s">
        <v>238</v>
      </c>
      <c r="B73" s="1" t="s">
        <v>239</v>
      </c>
      <c r="C73" s="1" t="s">
        <v>262</v>
      </c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34"/>
      <c r="BC73" s="34"/>
      <c r="BD73" s="4"/>
      <c r="BE73" s="4"/>
      <c r="BF73" s="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O73" s="34"/>
      <c r="CP73" s="34"/>
      <c r="CQ73" s="34"/>
      <c r="CR73" s="34"/>
      <c r="CS73" s="34"/>
    </row>
    <row r="74" spans="1:97" x14ac:dyDescent="0.25">
      <c r="A74" s="1" t="s">
        <v>86</v>
      </c>
      <c r="B74" s="1" t="s">
        <v>87</v>
      </c>
      <c r="C74" s="1" t="s">
        <v>88</v>
      </c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34"/>
      <c r="BC74" s="34"/>
      <c r="BD74" s="4"/>
      <c r="BE74" s="4"/>
      <c r="BF74" s="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O74" s="34"/>
      <c r="CP74" s="34"/>
      <c r="CQ74" s="34"/>
      <c r="CR74" s="34"/>
      <c r="CS74" s="34"/>
    </row>
    <row r="75" spans="1:97" x14ac:dyDescent="0.25">
      <c r="A75" s="1" t="s">
        <v>86</v>
      </c>
      <c r="B75" s="1" t="s">
        <v>87</v>
      </c>
      <c r="C75" s="1" t="s">
        <v>89</v>
      </c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4"/>
      <c r="BY75" s="4"/>
      <c r="BZ75" s="4"/>
      <c r="CA75" s="34"/>
      <c r="CB75" s="4"/>
      <c r="CC75" s="4"/>
      <c r="CD75" s="4"/>
      <c r="CE75" s="4"/>
      <c r="CF75" s="34"/>
      <c r="CG75" s="4"/>
      <c r="CH75" s="34"/>
      <c r="CI75" s="34"/>
      <c r="CJ75" s="34"/>
      <c r="CK75" s="34"/>
      <c r="CL75" s="34"/>
      <c r="CM75" s="34"/>
      <c r="CO75" s="34"/>
      <c r="CP75" s="34"/>
      <c r="CQ75" s="34"/>
      <c r="CR75" s="34"/>
      <c r="CS75" s="34"/>
    </row>
    <row r="76" spans="1:97" x14ac:dyDescent="0.25">
      <c r="A76" s="1" t="s">
        <v>86</v>
      </c>
      <c r="B76" s="1" t="s">
        <v>87</v>
      </c>
      <c r="C76" s="1" t="s">
        <v>90</v>
      </c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4"/>
      <c r="BY76" s="4"/>
      <c r="BZ76" s="4"/>
      <c r="CA76" s="34"/>
      <c r="CB76" s="4"/>
      <c r="CC76" s="4"/>
      <c r="CD76" s="4"/>
      <c r="CE76" s="4"/>
      <c r="CF76" s="34"/>
      <c r="CG76" s="4"/>
      <c r="CH76" s="34"/>
      <c r="CI76" s="34"/>
      <c r="CJ76" s="34"/>
      <c r="CK76" s="34"/>
      <c r="CL76" s="34"/>
      <c r="CM76" s="34"/>
      <c r="CO76" s="34"/>
      <c r="CP76" s="34"/>
      <c r="CQ76" s="34"/>
      <c r="CR76" s="34"/>
      <c r="CS76" s="34"/>
    </row>
    <row r="77" spans="1:97" x14ac:dyDescent="0.25">
      <c r="A77" s="1" t="s">
        <v>86</v>
      </c>
      <c r="B77" s="1" t="s">
        <v>87</v>
      </c>
      <c r="C77" s="1" t="s">
        <v>91</v>
      </c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4"/>
      <c r="BY77" s="4"/>
      <c r="BZ77" s="4"/>
      <c r="CA77" s="34"/>
      <c r="CB77" s="4"/>
      <c r="CC77" s="4"/>
      <c r="CD77" s="4"/>
      <c r="CE77" s="4"/>
      <c r="CF77" s="34"/>
      <c r="CG77" s="4"/>
      <c r="CH77" s="34"/>
      <c r="CI77" s="34"/>
      <c r="CJ77" s="34"/>
      <c r="CK77" s="34"/>
      <c r="CL77" s="34"/>
      <c r="CM77" s="34"/>
      <c r="CO77" s="34"/>
      <c r="CP77" s="34"/>
      <c r="CQ77" s="34"/>
      <c r="CR77" s="34"/>
      <c r="CS77" s="34"/>
    </row>
    <row r="78" spans="1:97" x14ac:dyDescent="0.25">
      <c r="A78" s="1" t="s">
        <v>86</v>
      </c>
      <c r="B78" s="1" t="s">
        <v>87</v>
      </c>
      <c r="C78" s="1" t="s">
        <v>92</v>
      </c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4"/>
      <c r="BY78" s="4"/>
      <c r="BZ78" s="4"/>
      <c r="CA78" s="34"/>
      <c r="CB78" s="4"/>
      <c r="CC78" s="4"/>
      <c r="CD78" s="4"/>
      <c r="CE78" s="4"/>
      <c r="CF78" s="34"/>
      <c r="CG78" s="4"/>
      <c r="CH78" s="34"/>
      <c r="CI78" s="34"/>
      <c r="CJ78" s="34"/>
      <c r="CK78" s="34"/>
      <c r="CL78" s="34"/>
      <c r="CM78" s="34"/>
      <c r="CO78" s="34"/>
      <c r="CP78" s="34"/>
      <c r="CQ78" s="34"/>
      <c r="CR78" s="34"/>
      <c r="CS78" s="34"/>
    </row>
    <row r="79" spans="1:97" x14ac:dyDescent="0.25">
      <c r="A79" s="1" t="s">
        <v>86</v>
      </c>
      <c r="B79" s="1" t="s">
        <v>87</v>
      </c>
      <c r="C79" s="1" t="s">
        <v>93</v>
      </c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4"/>
      <c r="BY79" s="4"/>
      <c r="BZ79" s="4"/>
      <c r="CA79" s="34"/>
      <c r="CB79" s="4"/>
      <c r="CC79" s="4"/>
      <c r="CD79" s="4"/>
      <c r="CE79" s="4"/>
      <c r="CF79" s="34"/>
      <c r="CG79" s="4"/>
      <c r="CH79" s="34"/>
      <c r="CI79" s="34"/>
      <c r="CJ79" s="34"/>
      <c r="CK79" s="34"/>
      <c r="CL79" s="34"/>
      <c r="CM79" s="34"/>
      <c r="CO79" s="34"/>
      <c r="CP79" s="34"/>
      <c r="CQ79" s="34"/>
      <c r="CR79" s="34"/>
      <c r="CS79" s="34"/>
    </row>
    <row r="80" spans="1:97" x14ac:dyDescent="0.25">
      <c r="A80" s="1" t="s">
        <v>86</v>
      </c>
      <c r="B80" s="1" t="s">
        <v>87</v>
      </c>
      <c r="C80" s="1" t="s">
        <v>94</v>
      </c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4"/>
      <c r="BY80" s="4"/>
      <c r="BZ80" s="4"/>
      <c r="CA80" s="34"/>
      <c r="CB80" s="4"/>
      <c r="CC80" s="4"/>
      <c r="CD80" s="4"/>
      <c r="CE80" s="4"/>
      <c r="CF80" s="34"/>
      <c r="CG80" s="4"/>
      <c r="CH80" s="34"/>
      <c r="CI80" s="34"/>
      <c r="CJ80" s="34"/>
      <c r="CK80" s="34"/>
      <c r="CL80" s="34"/>
      <c r="CM80" s="34"/>
      <c r="CO80" s="34"/>
      <c r="CP80" s="34"/>
      <c r="CQ80" s="34"/>
      <c r="CR80" s="34"/>
      <c r="CS80" s="34"/>
    </row>
    <row r="81" spans="1:97" x14ac:dyDescent="0.25">
      <c r="A81" s="1" t="s">
        <v>86</v>
      </c>
      <c r="B81" s="1" t="s">
        <v>87</v>
      </c>
      <c r="C81" s="1" t="s">
        <v>95</v>
      </c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4"/>
      <c r="BY81" s="4"/>
      <c r="BZ81" s="4"/>
      <c r="CA81" s="34"/>
      <c r="CB81" s="4"/>
      <c r="CC81" s="4"/>
      <c r="CD81" s="4"/>
      <c r="CE81" s="4"/>
      <c r="CF81" s="34"/>
      <c r="CG81" s="4"/>
      <c r="CH81" s="34"/>
      <c r="CI81" s="34"/>
      <c r="CJ81" s="34"/>
      <c r="CK81" s="34"/>
      <c r="CL81" s="34"/>
      <c r="CM81" s="34"/>
      <c r="CO81" s="34"/>
      <c r="CP81" s="34"/>
      <c r="CQ81" s="34"/>
      <c r="CR81" s="34"/>
      <c r="CS81" s="34"/>
    </row>
    <row r="82" spans="1:97" x14ac:dyDescent="0.25">
      <c r="A82" s="1" t="s">
        <v>86</v>
      </c>
      <c r="B82" s="1" t="s">
        <v>87</v>
      </c>
      <c r="C82" s="1" t="s">
        <v>96</v>
      </c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4"/>
      <c r="BY82" s="4"/>
      <c r="BZ82" s="4"/>
      <c r="CA82" s="34"/>
      <c r="CB82" s="4"/>
      <c r="CC82" s="4"/>
      <c r="CD82" s="4"/>
      <c r="CE82" s="4"/>
      <c r="CF82" s="34"/>
      <c r="CG82" s="4"/>
      <c r="CH82" s="34"/>
      <c r="CI82" s="34"/>
      <c r="CJ82" s="34"/>
      <c r="CK82" s="34"/>
      <c r="CL82" s="34"/>
      <c r="CM82" s="34"/>
      <c r="CO82" s="34"/>
      <c r="CP82" s="34"/>
      <c r="CQ82" s="34"/>
      <c r="CR82" s="34"/>
      <c r="CS82" s="34"/>
    </row>
    <row r="83" spans="1:97" x14ac:dyDescent="0.25">
      <c r="A83" s="1" t="s">
        <v>86</v>
      </c>
      <c r="B83" s="1" t="s">
        <v>87</v>
      </c>
      <c r="C83" s="1" t="s">
        <v>97</v>
      </c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4"/>
      <c r="BY83" s="4"/>
      <c r="BZ83" s="4"/>
      <c r="CA83" s="34"/>
      <c r="CB83" s="4"/>
      <c r="CC83" s="4"/>
      <c r="CD83" s="4"/>
      <c r="CE83" s="4"/>
      <c r="CF83" s="34"/>
      <c r="CG83" s="4"/>
      <c r="CH83" s="34"/>
      <c r="CI83" s="34"/>
      <c r="CJ83" s="34"/>
      <c r="CK83" s="34"/>
      <c r="CL83" s="34"/>
      <c r="CM83" s="34"/>
      <c r="CO83" s="34"/>
      <c r="CP83" s="34"/>
      <c r="CQ83" s="34"/>
      <c r="CR83" s="34"/>
      <c r="CS83" s="34"/>
    </row>
    <row r="84" spans="1:97" x14ac:dyDescent="0.25">
      <c r="A84" s="1" t="s">
        <v>98</v>
      </c>
      <c r="B84" s="1" t="s">
        <v>99</v>
      </c>
      <c r="C84" s="1" t="s">
        <v>38</v>
      </c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4"/>
      <c r="BY84" s="4"/>
      <c r="BZ84" s="4"/>
      <c r="CA84" s="34"/>
      <c r="CB84" s="4"/>
      <c r="CC84" s="4"/>
      <c r="CD84" s="4"/>
      <c r="CE84" s="4"/>
      <c r="CF84" s="34"/>
      <c r="CG84" s="4"/>
      <c r="CH84" s="34"/>
      <c r="CI84" s="34"/>
      <c r="CJ84" s="34"/>
      <c r="CK84" s="34"/>
      <c r="CL84" s="34"/>
      <c r="CM84" s="34"/>
      <c r="CO84" s="34"/>
      <c r="CP84" s="34"/>
      <c r="CQ84" s="34"/>
      <c r="CR84" s="34"/>
      <c r="CS84" s="34"/>
    </row>
    <row r="85" spans="1:97" x14ac:dyDescent="0.25">
      <c r="A85" s="1" t="s">
        <v>100</v>
      </c>
      <c r="B85" s="1" t="s">
        <v>101</v>
      </c>
      <c r="C85" s="1" t="s">
        <v>67</v>
      </c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4"/>
      <c r="BY85" s="4"/>
      <c r="BZ85" s="4"/>
      <c r="CA85" s="34"/>
      <c r="CB85" s="4"/>
      <c r="CC85" s="4"/>
      <c r="CD85" s="4"/>
      <c r="CE85" s="4"/>
      <c r="CF85" s="34"/>
      <c r="CG85" s="4"/>
      <c r="CH85" s="34"/>
      <c r="CI85" s="34"/>
      <c r="CJ85" s="34"/>
      <c r="CK85" s="34"/>
      <c r="CL85" s="34"/>
      <c r="CM85" s="34"/>
      <c r="CO85" s="34"/>
      <c r="CP85" s="34"/>
      <c r="CQ85" s="34"/>
      <c r="CR85" s="34"/>
      <c r="CS85" s="34"/>
    </row>
    <row r="86" spans="1:97" x14ac:dyDescent="0.25">
      <c r="A86" s="1" t="s">
        <v>100</v>
      </c>
      <c r="B86" s="1" t="s">
        <v>101</v>
      </c>
      <c r="C86" s="1" t="s">
        <v>68</v>
      </c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4"/>
      <c r="BY86" s="4"/>
      <c r="BZ86" s="4"/>
      <c r="CA86" s="34"/>
      <c r="CB86" s="4"/>
      <c r="CC86" s="4"/>
      <c r="CD86" s="4"/>
      <c r="CE86" s="4"/>
      <c r="CF86" s="34"/>
      <c r="CG86" s="4"/>
      <c r="CH86" s="34"/>
      <c r="CI86" s="34"/>
      <c r="CJ86" s="34"/>
      <c r="CK86" s="34"/>
      <c r="CL86" s="34"/>
      <c r="CM86" s="34"/>
      <c r="CO86" s="34"/>
      <c r="CP86" s="34"/>
      <c r="CQ86" s="34"/>
      <c r="CR86" s="34"/>
      <c r="CS86" s="34"/>
    </row>
    <row r="87" spans="1:97" x14ac:dyDescent="0.25">
      <c r="A87" s="1" t="s">
        <v>100</v>
      </c>
      <c r="B87" s="1" t="s">
        <v>101</v>
      </c>
      <c r="C87" s="1" t="s">
        <v>69</v>
      </c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O87" s="34"/>
      <c r="CP87" s="34"/>
      <c r="CQ87" s="34"/>
      <c r="CR87" s="34"/>
      <c r="CS87" s="34"/>
    </row>
    <row r="88" spans="1:97" x14ac:dyDescent="0.25">
      <c r="A88" s="1" t="s">
        <v>100</v>
      </c>
      <c r="B88" s="1" t="s">
        <v>101</v>
      </c>
      <c r="C88" s="1" t="s">
        <v>44</v>
      </c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O88" s="34"/>
      <c r="CP88" s="34"/>
      <c r="CQ88" s="34"/>
      <c r="CR88" s="34"/>
      <c r="CS88" s="34"/>
    </row>
    <row r="89" spans="1:97" x14ac:dyDescent="0.25">
      <c r="A89" s="1" t="s">
        <v>102</v>
      </c>
      <c r="B89" s="1" t="s">
        <v>103</v>
      </c>
      <c r="C89" s="1" t="s">
        <v>104</v>
      </c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O89" s="34"/>
      <c r="CP89" s="34"/>
      <c r="CQ89" s="34"/>
      <c r="CR89" s="34"/>
      <c r="CS89" s="34"/>
    </row>
    <row r="90" spans="1:97" x14ac:dyDescent="0.25">
      <c r="A90" s="1" t="s">
        <v>102</v>
      </c>
      <c r="B90" s="1" t="s">
        <v>103</v>
      </c>
      <c r="C90" s="1" t="s">
        <v>105</v>
      </c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O90" s="34"/>
      <c r="CP90" s="34"/>
      <c r="CQ90" s="34"/>
      <c r="CR90" s="34"/>
      <c r="CS90" s="34"/>
    </row>
    <row r="91" spans="1:97" x14ac:dyDescent="0.25">
      <c r="A91" s="1" t="s">
        <v>102</v>
      </c>
      <c r="B91" s="1" t="s">
        <v>103</v>
      </c>
      <c r="C91" s="1" t="s">
        <v>106</v>
      </c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O91" s="34"/>
      <c r="CP91" s="34"/>
      <c r="CQ91" s="34"/>
      <c r="CR91" s="34"/>
      <c r="CS91" s="34"/>
    </row>
    <row r="92" spans="1:97" x14ac:dyDescent="0.25">
      <c r="A92" s="1" t="s">
        <v>102</v>
      </c>
      <c r="B92" s="1" t="s">
        <v>103</v>
      </c>
      <c r="C92" s="1" t="s">
        <v>107</v>
      </c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O92" s="34"/>
      <c r="CP92" s="34"/>
      <c r="CQ92" s="34"/>
      <c r="CR92" s="34"/>
      <c r="CS92" s="34"/>
    </row>
    <row r="93" spans="1:97" x14ac:dyDescent="0.25">
      <c r="A93" s="1" t="s">
        <v>102</v>
      </c>
      <c r="B93" s="1" t="s">
        <v>103</v>
      </c>
      <c r="C93" s="1" t="s">
        <v>108</v>
      </c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O93" s="34"/>
      <c r="CP93" s="34"/>
      <c r="CQ93" s="34"/>
      <c r="CR93" s="34"/>
      <c r="CS93" s="34"/>
    </row>
    <row r="94" spans="1:97" x14ac:dyDescent="0.25">
      <c r="A94" s="1" t="s">
        <v>102</v>
      </c>
      <c r="B94" s="1" t="s">
        <v>103</v>
      </c>
      <c r="C94" s="1" t="s">
        <v>109</v>
      </c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O94" s="34"/>
      <c r="CP94" s="34"/>
      <c r="CQ94" s="34"/>
      <c r="CR94" s="34"/>
      <c r="CS94" s="34"/>
    </row>
    <row r="95" spans="1:97" x14ac:dyDescent="0.25">
      <c r="A95" s="1" t="s">
        <v>110</v>
      </c>
      <c r="B95" s="1" t="s">
        <v>111</v>
      </c>
      <c r="C95" s="1" t="s">
        <v>104</v>
      </c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O95" s="34"/>
      <c r="CP95" s="34"/>
      <c r="CQ95" s="34"/>
      <c r="CR95" s="34"/>
      <c r="CS95" s="34"/>
    </row>
    <row r="96" spans="1:97" x14ac:dyDescent="0.25">
      <c r="A96" s="1" t="s">
        <v>110</v>
      </c>
      <c r="B96" s="1" t="s">
        <v>111</v>
      </c>
      <c r="C96" s="1" t="s">
        <v>105</v>
      </c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O96" s="34"/>
      <c r="CP96" s="34"/>
      <c r="CQ96" s="34"/>
      <c r="CR96" s="34"/>
      <c r="CS96" s="34"/>
    </row>
    <row r="97" spans="1:97" x14ac:dyDescent="0.25">
      <c r="A97" s="1" t="s">
        <v>110</v>
      </c>
      <c r="B97" s="1" t="s">
        <v>111</v>
      </c>
      <c r="C97" s="1" t="s">
        <v>106</v>
      </c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O97" s="34"/>
      <c r="CP97" s="34"/>
      <c r="CQ97" s="34"/>
      <c r="CR97" s="34"/>
      <c r="CS97" s="34"/>
    </row>
    <row r="98" spans="1:97" x14ac:dyDescent="0.25">
      <c r="A98" s="1" t="s">
        <v>110</v>
      </c>
      <c r="B98" s="1" t="s">
        <v>111</v>
      </c>
      <c r="C98" s="1" t="s">
        <v>107</v>
      </c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O98" s="34"/>
      <c r="CP98" s="34"/>
      <c r="CQ98" s="34"/>
      <c r="CR98" s="34"/>
      <c r="CS98" s="34"/>
    </row>
    <row r="99" spans="1:97" x14ac:dyDescent="0.25">
      <c r="A99" s="1" t="s">
        <v>110</v>
      </c>
      <c r="B99" s="1" t="s">
        <v>111</v>
      </c>
      <c r="C99" s="1" t="s">
        <v>108</v>
      </c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O99" s="34"/>
      <c r="CP99" s="34"/>
      <c r="CQ99" s="34"/>
      <c r="CR99" s="34"/>
      <c r="CS99" s="34"/>
    </row>
    <row r="100" spans="1:97" x14ac:dyDescent="0.25">
      <c r="A100" s="1" t="s">
        <v>110</v>
      </c>
      <c r="B100" s="1" t="s">
        <v>111</v>
      </c>
      <c r="C100" s="1" t="s">
        <v>109</v>
      </c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O100" s="34"/>
      <c r="CP100" s="34"/>
      <c r="CQ100" s="34"/>
      <c r="CR100" s="34"/>
      <c r="CS100" s="34"/>
    </row>
    <row r="101" spans="1:97" x14ac:dyDescent="0.25">
      <c r="A101" s="1" t="s">
        <v>112</v>
      </c>
      <c r="B101" s="1" t="s">
        <v>113</v>
      </c>
      <c r="C101" s="1" t="s">
        <v>104</v>
      </c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O101" s="34"/>
      <c r="CP101" s="34"/>
      <c r="CQ101" s="34"/>
      <c r="CR101" s="34"/>
      <c r="CS101" s="34"/>
    </row>
    <row r="102" spans="1:97" x14ac:dyDescent="0.25">
      <c r="A102" s="1" t="s">
        <v>112</v>
      </c>
      <c r="B102" s="1" t="s">
        <v>113</v>
      </c>
      <c r="C102" s="1" t="s">
        <v>105</v>
      </c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O102" s="34"/>
      <c r="CP102" s="34"/>
      <c r="CQ102" s="34"/>
      <c r="CR102" s="34"/>
      <c r="CS102" s="34"/>
    </row>
    <row r="103" spans="1:97" x14ac:dyDescent="0.25">
      <c r="A103" s="1" t="s">
        <v>112</v>
      </c>
      <c r="B103" s="1" t="s">
        <v>113</v>
      </c>
      <c r="C103" s="1" t="s">
        <v>106</v>
      </c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O103" s="34"/>
      <c r="CP103" s="34"/>
      <c r="CQ103" s="34"/>
      <c r="CR103" s="34"/>
      <c r="CS103" s="34"/>
    </row>
    <row r="104" spans="1:97" x14ac:dyDescent="0.25">
      <c r="A104" s="1" t="s">
        <v>112</v>
      </c>
      <c r="B104" s="1" t="s">
        <v>113</v>
      </c>
      <c r="C104" s="1" t="s">
        <v>107</v>
      </c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O104" s="34"/>
      <c r="CP104" s="34"/>
      <c r="CQ104" s="34"/>
      <c r="CR104" s="34"/>
      <c r="CS104" s="34"/>
    </row>
    <row r="105" spans="1:97" x14ac:dyDescent="0.25">
      <c r="A105" s="1" t="s">
        <v>112</v>
      </c>
      <c r="B105" s="1" t="s">
        <v>113</v>
      </c>
      <c r="C105" s="1" t="s">
        <v>108</v>
      </c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O105" s="34"/>
      <c r="CP105" s="34"/>
      <c r="CQ105" s="34"/>
      <c r="CR105" s="34"/>
      <c r="CS105" s="34"/>
    </row>
    <row r="106" spans="1:97" x14ac:dyDescent="0.25">
      <c r="A106" s="1" t="s">
        <v>112</v>
      </c>
      <c r="B106" s="1" t="s">
        <v>113</v>
      </c>
      <c r="C106" s="1" t="s">
        <v>109</v>
      </c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O106" s="34"/>
      <c r="CP106" s="34"/>
      <c r="CQ106" s="34"/>
      <c r="CR106" s="34"/>
      <c r="CS106" s="34"/>
    </row>
    <row r="107" spans="1:97" x14ac:dyDescent="0.25">
      <c r="A107" s="1" t="s">
        <v>114</v>
      </c>
      <c r="B107" s="1" t="s">
        <v>115</v>
      </c>
      <c r="C107" s="1" t="s">
        <v>104</v>
      </c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O107" s="34"/>
      <c r="CP107" s="34"/>
      <c r="CQ107" s="34"/>
      <c r="CR107" s="34"/>
      <c r="CS107" s="34"/>
    </row>
    <row r="108" spans="1:97" x14ac:dyDescent="0.25">
      <c r="A108" s="1" t="s">
        <v>114</v>
      </c>
      <c r="B108" s="1" t="s">
        <v>115</v>
      </c>
      <c r="C108" s="1" t="s">
        <v>105</v>
      </c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O108" s="34"/>
      <c r="CP108" s="34"/>
      <c r="CQ108" s="34"/>
      <c r="CR108" s="34"/>
      <c r="CS108" s="34"/>
    </row>
    <row r="109" spans="1:97" x14ac:dyDescent="0.25">
      <c r="A109" s="1" t="s">
        <v>114</v>
      </c>
      <c r="B109" s="1" t="s">
        <v>115</v>
      </c>
      <c r="C109" s="1" t="s">
        <v>106</v>
      </c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O109" s="34"/>
      <c r="CP109" s="34"/>
      <c r="CQ109" s="34"/>
      <c r="CR109" s="34"/>
      <c r="CS109" s="34"/>
    </row>
    <row r="110" spans="1:97" x14ac:dyDescent="0.25">
      <c r="A110" s="1" t="s">
        <v>114</v>
      </c>
      <c r="B110" s="1" t="s">
        <v>115</v>
      </c>
      <c r="C110" s="1" t="s">
        <v>107</v>
      </c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O110" s="34"/>
      <c r="CP110" s="34"/>
      <c r="CQ110" s="34"/>
      <c r="CR110" s="34"/>
      <c r="CS110" s="34"/>
    </row>
    <row r="111" spans="1:97" x14ac:dyDescent="0.25">
      <c r="A111" s="1" t="s">
        <v>114</v>
      </c>
      <c r="B111" s="1" t="s">
        <v>115</v>
      </c>
      <c r="C111" s="1" t="s">
        <v>108</v>
      </c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O111" s="34"/>
      <c r="CP111" s="34"/>
      <c r="CQ111" s="34"/>
      <c r="CR111" s="34"/>
      <c r="CS111" s="34"/>
    </row>
    <row r="112" spans="1:97" x14ac:dyDescent="0.25">
      <c r="A112" s="1" t="s">
        <v>114</v>
      </c>
      <c r="B112" s="1" t="s">
        <v>115</v>
      </c>
      <c r="C112" s="1" t="s">
        <v>109</v>
      </c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O112" s="34"/>
      <c r="CP112" s="34"/>
      <c r="CQ112" s="34"/>
      <c r="CR112" s="34"/>
      <c r="CS112" s="34"/>
    </row>
    <row r="113" spans="1:97" x14ac:dyDescent="0.25">
      <c r="A113" s="1" t="s">
        <v>116</v>
      </c>
      <c r="B113" s="1" t="s">
        <v>117</v>
      </c>
      <c r="C113" s="1" t="s">
        <v>104</v>
      </c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O113" s="34"/>
      <c r="CP113" s="34"/>
      <c r="CQ113" s="34"/>
      <c r="CR113" s="34"/>
      <c r="CS113" s="34"/>
    </row>
    <row r="114" spans="1:97" x14ac:dyDescent="0.25">
      <c r="A114" s="1" t="s">
        <v>116</v>
      </c>
      <c r="B114" s="1" t="s">
        <v>117</v>
      </c>
      <c r="C114" s="1" t="s">
        <v>105</v>
      </c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O114" s="34"/>
      <c r="CP114" s="34"/>
      <c r="CQ114" s="34"/>
      <c r="CR114" s="34"/>
      <c r="CS114" s="34"/>
    </row>
    <row r="115" spans="1:97" x14ac:dyDescent="0.25">
      <c r="A115" s="1" t="s">
        <v>116</v>
      </c>
      <c r="B115" s="1" t="s">
        <v>117</v>
      </c>
      <c r="C115" s="1" t="s">
        <v>106</v>
      </c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O115" s="34"/>
      <c r="CP115" s="34"/>
      <c r="CQ115" s="34"/>
      <c r="CR115" s="34"/>
      <c r="CS115" s="34"/>
    </row>
    <row r="116" spans="1:97" x14ac:dyDescent="0.25">
      <c r="A116" s="1" t="s">
        <v>116</v>
      </c>
      <c r="B116" s="1" t="s">
        <v>117</v>
      </c>
      <c r="C116" s="1" t="s">
        <v>107</v>
      </c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O116" s="34"/>
      <c r="CP116" s="34"/>
      <c r="CQ116" s="34"/>
      <c r="CR116" s="34"/>
      <c r="CS116" s="34"/>
    </row>
    <row r="117" spans="1:97" x14ac:dyDescent="0.25">
      <c r="A117" s="1" t="s">
        <v>116</v>
      </c>
      <c r="B117" s="1" t="s">
        <v>117</v>
      </c>
      <c r="C117" s="1" t="s">
        <v>108</v>
      </c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O117" s="34"/>
      <c r="CP117" s="34"/>
      <c r="CQ117" s="34"/>
      <c r="CR117" s="34"/>
      <c r="CS117" s="34"/>
    </row>
    <row r="118" spans="1:97" x14ac:dyDescent="0.25">
      <c r="A118" s="1" t="s">
        <v>116</v>
      </c>
      <c r="B118" s="1" t="s">
        <v>117</v>
      </c>
      <c r="C118" s="1" t="s">
        <v>109</v>
      </c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O118" s="34"/>
      <c r="CP118" s="34"/>
      <c r="CQ118" s="34"/>
      <c r="CR118" s="34"/>
      <c r="CS118" s="34"/>
    </row>
    <row r="119" spans="1:97" x14ac:dyDescent="0.25">
      <c r="A119" s="1" t="s">
        <v>118</v>
      </c>
      <c r="B119" s="1" t="s">
        <v>119</v>
      </c>
      <c r="C119" s="1" t="s">
        <v>104</v>
      </c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O119" s="34"/>
      <c r="CP119" s="34"/>
      <c r="CQ119" s="34"/>
      <c r="CR119" s="34"/>
      <c r="CS119" s="34"/>
    </row>
    <row r="120" spans="1:97" x14ac:dyDescent="0.25">
      <c r="A120" s="1" t="s">
        <v>118</v>
      </c>
      <c r="B120" s="1" t="s">
        <v>119</v>
      </c>
      <c r="C120" s="1" t="s">
        <v>105</v>
      </c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O120" s="34"/>
      <c r="CP120" s="34"/>
      <c r="CQ120" s="34"/>
      <c r="CR120" s="34"/>
      <c r="CS120" s="34"/>
    </row>
    <row r="121" spans="1:97" x14ac:dyDescent="0.25">
      <c r="A121" s="1" t="s">
        <v>118</v>
      </c>
      <c r="B121" s="1" t="s">
        <v>119</v>
      </c>
      <c r="C121" s="1" t="s">
        <v>106</v>
      </c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O121" s="34"/>
      <c r="CP121" s="34"/>
      <c r="CQ121" s="34"/>
      <c r="CR121" s="34"/>
      <c r="CS121" s="34"/>
    </row>
    <row r="122" spans="1:97" x14ac:dyDescent="0.25">
      <c r="A122" s="1" t="s">
        <v>118</v>
      </c>
      <c r="B122" s="1" t="s">
        <v>119</v>
      </c>
      <c r="C122" s="1" t="s">
        <v>107</v>
      </c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O122" s="34"/>
      <c r="CP122" s="34"/>
      <c r="CQ122" s="34"/>
      <c r="CR122" s="34"/>
      <c r="CS122" s="34"/>
    </row>
    <row r="123" spans="1:97" x14ac:dyDescent="0.25">
      <c r="A123" s="1" t="s">
        <v>118</v>
      </c>
      <c r="B123" s="1" t="s">
        <v>119</v>
      </c>
      <c r="C123" s="1" t="s">
        <v>108</v>
      </c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O123" s="34"/>
      <c r="CP123" s="34"/>
      <c r="CQ123" s="34"/>
      <c r="CR123" s="34"/>
      <c r="CS123" s="34"/>
    </row>
    <row r="124" spans="1:97" x14ac:dyDescent="0.25">
      <c r="A124" s="1" t="s">
        <v>118</v>
      </c>
      <c r="B124" s="1" t="s">
        <v>119</v>
      </c>
      <c r="C124" s="1" t="s">
        <v>109</v>
      </c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O124" s="34"/>
      <c r="CP124" s="34"/>
      <c r="CQ124" s="34"/>
      <c r="CR124" s="34"/>
      <c r="CS124" s="34"/>
    </row>
    <row r="125" spans="1:97" x14ac:dyDescent="0.25">
      <c r="A125" s="1" t="s">
        <v>120</v>
      </c>
      <c r="B125" s="1" t="s">
        <v>121</v>
      </c>
      <c r="C125" s="1" t="s">
        <v>104</v>
      </c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O125" s="34"/>
      <c r="CP125" s="34"/>
      <c r="CQ125" s="34"/>
      <c r="CR125" s="34"/>
      <c r="CS125" s="34"/>
    </row>
    <row r="126" spans="1:97" x14ac:dyDescent="0.25">
      <c r="A126" s="1" t="s">
        <v>120</v>
      </c>
      <c r="B126" s="1" t="s">
        <v>121</v>
      </c>
      <c r="C126" s="1" t="s">
        <v>105</v>
      </c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O126" s="34"/>
      <c r="CP126" s="34"/>
      <c r="CQ126" s="34"/>
      <c r="CR126" s="34"/>
      <c r="CS126" s="34"/>
    </row>
    <row r="127" spans="1:97" x14ac:dyDescent="0.25">
      <c r="A127" s="1" t="s">
        <v>120</v>
      </c>
      <c r="B127" s="1" t="s">
        <v>121</v>
      </c>
      <c r="C127" s="1" t="s">
        <v>106</v>
      </c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O127" s="34"/>
      <c r="CP127" s="34"/>
      <c r="CQ127" s="34"/>
      <c r="CR127" s="34"/>
      <c r="CS127" s="34"/>
    </row>
    <row r="128" spans="1:97" x14ac:dyDescent="0.25">
      <c r="A128" s="1" t="s">
        <v>120</v>
      </c>
      <c r="B128" s="1" t="s">
        <v>121</v>
      </c>
      <c r="C128" s="1" t="s">
        <v>107</v>
      </c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O128" s="34"/>
      <c r="CP128" s="34"/>
      <c r="CQ128" s="34"/>
      <c r="CR128" s="34"/>
      <c r="CS128" s="34"/>
    </row>
    <row r="129" spans="1:97" x14ac:dyDescent="0.25">
      <c r="A129" s="1" t="s">
        <v>120</v>
      </c>
      <c r="B129" s="1" t="s">
        <v>121</v>
      </c>
      <c r="C129" s="1" t="s">
        <v>108</v>
      </c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O129" s="34"/>
      <c r="CP129" s="34"/>
      <c r="CQ129" s="34"/>
      <c r="CR129" s="34"/>
      <c r="CS129" s="34"/>
    </row>
    <row r="130" spans="1:97" x14ac:dyDescent="0.25">
      <c r="A130" s="1" t="s">
        <v>120</v>
      </c>
      <c r="B130" s="1" t="s">
        <v>121</v>
      </c>
      <c r="C130" s="1" t="s">
        <v>109</v>
      </c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O130" s="34"/>
      <c r="CP130" s="34"/>
      <c r="CQ130" s="34"/>
      <c r="CR130" s="34"/>
      <c r="CS130" s="34"/>
    </row>
    <row r="131" spans="1:97" x14ac:dyDescent="0.25">
      <c r="A131" s="1" t="s">
        <v>120</v>
      </c>
      <c r="B131" s="1" t="s">
        <v>121</v>
      </c>
      <c r="C131" s="1" t="s">
        <v>122</v>
      </c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O131" s="34"/>
      <c r="CP131" s="34"/>
      <c r="CQ131" s="34"/>
      <c r="CR131" s="34"/>
      <c r="CS131" s="34"/>
    </row>
    <row r="132" spans="1:97" x14ac:dyDescent="0.25">
      <c r="A132" s="1" t="s">
        <v>123</v>
      </c>
      <c r="B132" s="1" t="s">
        <v>124</v>
      </c>
      <c r="C132" s="1" t="s">
        <v>104</v>
      </c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O132" s="34"/>
      <c r="CP132" s="34"/>
      <c r="CQ132" s="34"/>
      <c r="CR132" s="34"/>
      <c r="CS132" s="34"/>
    </row>
    <row r="133" spans="1:97" x14ac:dyDescent="0.25">
      <c r="A133" s="1" t="s">
        <v>123</v>
      </c>
      <c r="B133" s="1" t="s">
        <v>124</v>
      </c>
      <c r="C133" s="1" t="s">
        <v>105</v>
      </c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O133" s="34"/>
      <c r="CP133" s="34"/>
      <c r="CQ133" s="34"/>
      <c r="CR133" s="34"/>
      <c r="CS133" s="34"/>
    </row>
    <row r="134" spans="1:97" x14ac:dyDescent="0.25">
      <c r="A134" s="1" t="s">
        <v>123</v>
      </c>
      <c r="B134" s="1" t="s">
        <v>124</v>
      </c>
      <c r="C134" s="1" t="s">
        <v>106</v>
      </c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O134" s="34"/>
      <c r="CP134" s="34"/>
      <c r="CQ134" s="34"/>
      <c r="CR134" s="34"/>
      <c r="CS134" s="34"/>
    </row>
    <row r="135" spans="1:97" x14ac:dyDescent="0.25">
      <c r="A135" s="1" t="s">
        <v>123</v>
      </c>
      <c r="B135" s="1" t="s">
        <v>124</v>
      </c>
      <c r="C135" s="1" t="s">
        <v>107</v>
      </c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4"/>
      <c r="AH135" s="34"/>
      <c r="AI135" s="4"/>
      <c r="AJ135" s="34"/>
      <c r="AK135" s="34"/>
      <c r="AL135" s="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O135" s="34"/>
      <c r="CP135" s="34"/>
      <c r="CQ135" s="34"/>
      <c r="CR135" s="34"/>
      <c r="CS135" s="34"/>
    </row>
    <row r="136" spans="1:97" x14ac:dyDescent="0.25">
      <c r="A136" s="1" t="s">
        <v>123</v>
      </c>
      <c r="B136" s="1" t="s">
        <v>124</v>
      </c>
      <c r="C136" s="1" t="s">
        <v>108</v>
      </c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4"/>
      <c r="AH136" s="34"/>
      <c r="AI136" s="4"/>
      <c r="AJ136" s="34"/>
      <c r="AK136" s="34"/>
      <c r="AL136" s="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O136" s="34"/>
      <c r="CP136" s="34"/>
      <c r="CQ136" s="34"/>
      <c r="CR136" s="34"/>
      <c r="CS136" s="34"/>
    </row>
    <row r="137" spans="1:97" x14ac:dyDescent="0.25">
      <c r="A137" s="1" t="s">
        <v>123</v>
      </c>
      <c r="B137" s="1" t="s">
        <v>124</v>
      </c>
      <c r="C137" s="1" t="s">
        <v>109</v>
      </c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O137" s="34"/>
      <c r="CP137" s="34"/>
      <c r="CQ137" s="34"/>
      <c r="CR137" s="34"/>
      <c r="CS137" s="34"/>
    </row>
    <row r="138" spans="1:97" x14ac:dyDescent="0.25">
      <c r="A138" s="1" t="s">
        <v>123</v>
      </c>
      <c r="B138" s="1" t="s">
        <v>124</v>
      </c>
      <c r="C138" s="1" t="s">
        <v>122</v>
      </c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O138" s="34"/>
      <c r="CP138" s="34"/>
      <c r="CQ138" s="34"/>
      <c r="CR138" s="34"/>
      <c r="CS138" s="34"/>
    </row>
    <row r="139" spans="1:97" x14ac:dyDescent="0.25">
      <c r="A139" s="1" t="s">
        <v>125</v>
      </c>
      <c r="B139" s="1" t="s">
        <v>126</v>
      </c>
      <c r="C139" s="1" t="s">
        <v>104</v>
      </c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O139" s="34"/>
      <c r="CP139" s="34"/>
      <c r="CQ139" s="34"/>
      <c r="CR139" s="34"/>
      <c r="CS139" s="34"/>
    </row>
    <row r="140" spans="1:97" x14ac:dyDescent="0.25">
      <c r="A140" s="1" t="s">
        <v>125</v>
      </c>
      <c r="B140" s="1" t="s">
        <v>126</v>
      </c>
      <c r="C140" s="1" t="s">
        <v>105</v>
      </c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O140" s="34"/>
      <c r="CP140" s="34"/>
      <c r="CQ140" s="34"/>
      <c r="CR140" s="34"/>
      <c r="CS140" s="34"/>
    </row>
    <row r="141" spans="1:97" x14ac:dyDescent="0.25">
      <c r="A141" s="1" t="s">
        <v>125</v>
      </c>
      <c r="B141" s="1" t="s">
        <v>126</v>
      </c>
      <c r="C141" s="1" t="s">
        <v>106</v>
      </c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O141" s="34"/>
      <c r="CP141" s="34"/>
      <c r="CQ141" s="34"/>
      <c r="CR141" s="34"/>
      <c r="CS141" s="34"/>
    </row>
    <row r="142" spans="1:97" x14ac:dyDescent="0.25">
      <c r="A142" s="1" t="s">
        <v>125</v>
      </c>
      <c r="B142" s="1" t="s">
        <v>126</v>
      </c>
      <c r="C142" s="1" t="s">
        <v>107</v>
      </c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O142" s="34"/>
      <c r="CP142" s="34"/>
      <c r="CQ142" s="34"/>
      <c r="CR142" s="34"/>
      <c r="CS142" s="34"/>
    </row>
    <row r="143" spans="1:97" x14ac:dyDescent="0.25">
      <c r="A143" s="1" t="s">
        <v>125</v>
      </c>
      <c r="B143" s="1" t="s">
        <v>126</v>
      </c>
      <c r="C143" s="1" t="s">
        <v>108</v>
      </c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O143" s="34"/>
      <c r="CP143" s="34"/>
      <c r="CQ143" s="34"/>
      <c r="CR143" s="34"/>
      <c r="CS143" s="34"/>
    </row>
    <row r="144" spans="1:97" x14ac:dyDescent="0.25">
      <c r="A144" s="1" t="s">
        <v>125</v>
      </c>
      <c r="B144" s="1" t="s">
        <v>126</v>
      </c>
      <c r="C144" s="1" t="s">
        <v>109</v>
      </c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O144" s="34"/>
      <c r="CP144" s="34"/>
      <c r="CQ144" s="34"/>
      <c r="CR144" s="34"/>
      <c r="CS144" s="34"/>
    </row>
    <row r="145" spans="1:97" x14ac:dyDescent="0.25">
      <c r="A145" s="1" t="s">
        <v>125</v>
      </c>
      <c r="B145" s="1" t="s">
        <v>126</v>
      </c>
      <c r="C145" s="1" t="s">
        <v>122</v>
      </c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O145" s="34"/>
      <c r="CP145" s="34"/>
      <c r="CQ145" s="34"/>
      <c r="CR145" s="34"/>
      <c r="CS145" s="34"/>
    </row>
    <row r="146" spans="1:97" x14ac:dyDescent="0.25">
      <c r="A146" s="1" t="s">
        <v>125</v>
      </c>
      <c r="B146" s="1" t="s">
        <v>127</v>
      </c>
      <c r="C146" s="1" t="s">
        <v>106</v>
      </c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4"/>
      <c r="AF146" s="4"/>
      <c r="AG146" s="4"/>
      <c r="AH146" s="4"/>
      <c r="AI146" s="4"/>
      <c r="AJ146" s="4"/>
      <c r="AK146" s="4"/>
      <c r="AL146" s="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O146" s="34"/>
      <c r="CP146" s="34"/>
      <c r="CQ146" s="34"/>
      <c r="CR146" s="34"/>
      <c r="CS146" s="34"/>
    </row>
    <row r="147" spans="1:97" x14ac:dyDescent="0.25">
      <c r="A147" s="1" t="s">
        <v>125</v>
      </c>
      <c r="B147" s="1" t="s">
        <v>127</v>
      </c>
      <c r="C147" s="1" t="s">
        <v>107</v>
      </c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4"/>
      <c r="AF147" s="4"/>
      <c r="AG147" s="4"/>
      <c r="AH147" s="4"/>
      <c r="AI147" s="4"/>
      <c r="AJ147" s="4"/>
      <c r="AK147" s="4"/>
      <c r="AL147" s="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O147" s="34"/>
      <c r="CP147" s="34"/>
      <c r="CQ147" s="34"/>
      <c r="CR147" s="34"/>
      <c r="CS147" s="34"/>
    </row>
    <row r="148" spans="1:97" x14ac:dyDescent="0.25">
      <c r="A148" s="1" t="s">
        <v>125</v>
      </c>
      <c r="B148" s="1" t="s">
        <v>127</v>
      </c>
      <c r="C148" s="1" t="s">
        <v>108</v>
      </c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4"/>
      <c r="AF148" s="4"/>
      <c r="AG148" s="4"/>
      <c r="AH148" s="4"/>
      <c r="AI148" s="4"/>
      <c r="AJ148" s="4"/>
      <c r="AK148" s="4"/>
      <c r="AL148" s="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O148" s="34"/>
      <c r="CP148" s="34"/>
      <c r="CQ148" s="34"/>
      <c r="CR148" s="34"/>
      <c r="CS148" s="34"/>
    </row>
    <row r="149" spans="1:97" x14ac:dyDescent="0.25">
      <c r="A149" s="1" t="s">
        <v>125</v>
      </c>
      <c r="B149" s="1" t="s">
        <v>127</v>
      </c>
      <c r="C149" s="1" t="s">
        <v>109</v>
      </c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4"/>
      <c r="AF149" s="4"/>
      <c r="AG149" s="4"/>
      <c r="AH149" s="4"/>
      <c r="AI149" s="4"/>
      <c r="AJ149" s="4"/>
      <c r="AK149" s="4"/>
      <c r="AL149" s="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O149" s="34"/>
      <c r="CP149" s="34"/>
      <c r="CQ149" s="34"/>
      <c r="CR149" s="34"/>
      <c r="CS149" s="34"/>
    </row>
    <row r="150" spans="1:97" x14ac:dyDescent="0.25">
      <c r="A150" s="1" t="s">
        <v>125</v>
      </c>
      <c r="B150" s="1" t="s">
        <v>127</v>
      </c>
      <c r="C150" s="1" t="s">
        <v>122</v>
      </c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4"/>
      <c r="AF150" s="4"/>
      <c r="AG150" s="4"/>
      <c r="AH150" s="4"/>
      <c r="AI150" s="4"/>
      <c r="AJ150" s="4"/>
      <c r="AK150" s="4"/>
      <c r="AL150" s="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O150" s="34"/>
      <c r="CP150" s="34"/>
      <c r="CQ150" s="34"/>
      <c r="CR150" s="34"/>
      <c r="CS150" s="34"/>
    </row>
    <row r="151" spans="1:97" x14ac:dyDescent="0.25">
      <c r="A151" s="1" t="s">
        <v>128</v>
      </c>
      <c r="B151" s="1" t="s">
        <v>127</v>
      </c>
      <c r="C151" s="1" t="s">
        <v>104</v>
      </c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4"/>
      <c r="AF151" s="4"/>
      <c r="AG151" s="4"/>
      <c r="AH151" s="4"/>
      <c r="AI151" s="4"/>
      <c r="AJ151" s="4"/>
      <c r="AK151" s="4"/>
      <c r="AL151" s="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O151" s="34"/>
      <c r="CP151" s="34"/>
      <c r="CQ151" s="34"/>
      <c r="CR151" s="34"/>
      <c r="CS151" s="34"/>
    </row>
    <row r="152" spans="1:97" x14ac:dyDescent="0.25">
      <c r="A152" s="1" t="s">
        <v>128</v>
      </c>
      <c r="B152" s="1" t="s">
        <v>127</v>
      </c>
      <c r="C152" s="1" t="s">
        <v>105</v>
      </c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O152" s="34"/>
      <c r="CP152" s="34"/>
      <c r="CQ152" s="34"/>
      <c r="CR152" s="34"/>
      <c r="CS152" s="34"/>
    </row>
    <row r="153" spans="1:97" x14ac:dyDescent="0.25">
      <c r="A153" s="1" t="s">
        <v>129</v>
      </c>
      <c r="B153" s="1" t="s">
        <v>130</v>
      </c>
      <c r="C153" s="1" t="s">
        <v>104</v>
      </c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4"/>
      <c r="AG153" s="4"/>
      <c r="AH153" s="4"/>
      <c r="AI153" s="4"/>
      <c r="AJ153" s="34"/>
      <c r="AK153" s="4"/>
      <c r="AL153" s="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O153" s="34"/>
      <c r="CP153" s="34"/>
      <c r="CQ153" s="34"/>
      <c r="CR153" s="34"/>
      <c r="CS153" s="34"/>
    </row>
    <row r="154" spans="1:97" x14ac:dyDescent="0.25">
      <c r="A154" s="1" t="s">
        <v>129</v>
      </c>
      <c r="B154" s="1" t="s">
        <v>130</v>
      </c>
      <c r="C154" s="1" t="s">
        <v>105</v>
      </c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4"/>
      <c r="AF154" s="4"/>
      <c r="AG154" s="4"/>
      <c r="AH154" s="4"/>
      <c r="AI154" s="4"/>
      <c r="AJ154" s="4"/>
      <c r="AK154" s="4"/>
      <c r="AL154" s="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O154" s="34"/>
      <c r="CP154" s="34"/>
      <c r="CQ154" s="34"/>
      <c r="CR154" s="34"/>
      <c r="CS154" s="34"/>
    </row>
    <row r="155" spans="1:97" x14ac:dyDescent="0.25">
      <c r="A155" s="1" t="s">
        <v>129</v>
      </c>
      <c r="B155" s="1" t="s">
        <v>130</v>
      </c>
      <c r="C155" s="1" t="s">
        <v>106</v>
      </c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4"/>
      <c r="AF155" s="4"/>
      <c r="AG155" s="4"/>
      <c r="AH155" s="4"/>
      <c r="AI155" s="4"/>
      <c r="AJ155" s="4"/>
      <c r="AK155" s="4"/>
      <c r="AL155" s="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O155" s="34"/>
      <c r="CP155" s="34"/>
      <c r="CQ155" s="34"/>
      <c r="CR155" s="34"/>
      <c r="CS155" s="34"/>
    </row>
    <row r="156" spans="1:97" x14ac:dyDescent="0.25">
      <c r="A156" s="1" t="s">
        <v>129</v>
      </c>
      <c r="B156" s="1" t="s">
        <v>130</v>
      </c>
      <c r="C156" s="1" t="s">
        <v>107</v>
      </c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4"/>
      <c r="AF156" s="4"/>
      <c r="AG156" s="4"/>
      <c r="AH156" s="4"/>
      <c r="AI156" s="4"/>
      <c r="AJ156" s="4"/>
      <c r="AK156" s="4"/>
      <c r="AL156" s="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O156" s="34"/>
      <c r="CP156" s="34"/>
      <c r="CQ156" s="34"/>
      <c r="CR156" s="34"/>
      <c r="CS156" s="34"/>
    </row>
    <row r="157" spans="1:97" x14ac:dyDescent="0.25">
      <c r="A157" s="1" t="s">
        <v>129</v>
      </c>
      <c r="B157" s="1" t="s">
        <v>130</v>
      </c>
      <c r="C157" s="1" t="s">
        <v>108</v>
      </c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4"/>
      <c r="AF157" s="4"/>
      <c r="AG157" s="4"/>
      <c r="AH157" s="4"/>
      <c r="AI157" s="4"/>
      <c r="AJ157" s="4"/>
      <c r="AK157" s="4"/>
      <c r="AL157" s="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O157" s="34"/>
      <c r="CP157" s="34"/>
      <c r="CQ157" s="34"/>
      <c r="CR157" s="34"/>
      <c r="CS157" s="34"/>
    </row>
    <row r="158" spans="1:97" x14ac:dyDescent="0.25">
      <c r="A158" s="1" t="s">
        <v>129</v>
      </c>
      <c r="B158" s="1" t="s">
        <v>130</v>
      </c>
      <c r="C158" s="1" t="s">
        <v>109</v>
      </c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4"/>
      <c r="AF158" s="4"/>
      <c r="AG158" s="4"/>
      <c r="AH158" s="4"/>
      <c r="AI158" s="4"/>
      <c r="AJ158" s="4"/>
      <c r="AK158" s="4"/>
      <c r="AL158" s="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O158" s="34"/>
      <c r="CP158" s="34"/>
      <c r="CQ158" s="34"/>
      <c r="CR158" s="34"/>
      <c r="CS158" s="34"/>
    </row>
    <row r="159" spans="1:97" x14ac:dyDescent="0.25">
      <c r="A159" s="1" t="s">
        <v>129</v>
      </c>
      <c r="B159" s="1" t="s">
        <v>130</v>
      </c>
      <c r="C159" s="1" t="s">
        <v>122</v>
      </c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4"/>
      <c r="AF159" s="4"/>
      <c r="AG159" s="4"/>
      <c r="AH159" s="4"/>
      <c r="AI159" s="4"/>
      <c r="AJ159" s="4"/>
      <c r="AK159" s="4"/>
      <c r="AL159" s="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O159" s="34"/>
      <c r="CP159" s="34"/>
      <c r="CQ159" s="34"/>
      <c r="CR159" s="34"/>
      <c r="CS159" s="34"/>
    </row>
    <row r="160" spans="1:97" x14ac:dyDescent="0.25">
      <c r="A160" s="1" t="s">
        <v>131</v>
      </c>
      <c r="B160" s="1" t="s">
        <v>132</v>
      </c>
      <c r="C160" s="1" t="s">
        <v>104</v>
      </c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O160" s="34"/>
      <c r="CP160" s="34"/>
      <c r="CQ160" s="34"/>
      <c r="CR160" s="34"/>
      <c r="CS160" s="34"/>
    </row>
    <row r="161" spans="1:97" x14ac:dyDescent="0.25">
      <c r="A161" s="1" t="s">
        <v>131</v>
      </c>
      <c r="B161" s="1" t="s">
        <v>132</v>
      </c>
      <c r="C161" s="1" t="s">
        <v>105</v>
      </c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O161" s="34"/>
      <c r="CP161" s="34"/>
      <c r="CQ161" s="34"/>
      <c r="CR161" s="34"/>
      <c r="CS161" s="34"/>
    </row>
    <row r="162" spans="1:97" x14ac:dyDescent="0.25">
      <c r="A162" s="1" t="s">
        <v>131</v>
      </c>
      <c r="B162" s="1" t="s">
        <v>132</v>
      </c>
      <c r="C162" s="1" t="s">
        <v>106</v>
      </c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O162" s="34"/>
      <c r="CP162" s="34"/>
      <c r="CQ162" s="34"/>
      <c r="CR162" s="34"/>
      <c r="CS162" s="34"/>
    </row>
    <row r="163" spans="1:97" x14ac:dyDescent="0.25">
      <c r="A163" s="1" t="s">
        <v>131</v>
      </c>
      <c r="B163" s="1" t="s">
        <v>132</v>
      </c>
      <c r="C163" s="1" t="s">
        <v>107</v>
      </c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O163" s="34"/>
      <c r="CP163" s="34"/>
      <c r="CQ163" s="34"/>
      <c r="CR163" s="34"/>
      <c r="CS163" s="34"/>
    </row>
    <row r="164" spans="1:97" x14ac:dyDescent="0.25">
      <c r="A164" s="1" t="s">
        <v>131</v>
      </c>
      <c r="B164" s="1" t="s">
        <v>132</v>
      </c>
      <c r="C164" s="1" t="s">
        <v>108</v>
      </c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4"/>
      <c r="AF164" s="34"/>
      <c r="AG164" s="34"/>
      <c r="AH164" s="34"/>
      <c r="AI164" s="34"/>
      <c r="AJ164" s="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O164" s="34"/>
      <c r="CP164" s="34"/>
      <c r="CQ164" s="34"/>
      <c r="CR164" s="34"/>
      <c r="CS164" s="34"/>
    </row>
    <row r="165" spans="1:97" x14ac:dyDescent="0.25">
      <c r="A165" s="1" t="s">
        <v>131</v>
      </c>
      <c r="B165" s="1" t="s">
        <v>132</v>
      </c>
      <c r="C165" s="1" t="s">
        <v>109</v>
      </c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4"/>
      <c r="AF165" s="4"/>
      <c r="AG165" s="4"/>
      <c r="AH165" s="4"/>
      <c r="AI165" s="4"/>
      <c r="AJ165" s="4"/>
      <c r="AK165" s="4"/>
      <c r="AL165" s="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O165" s="34"/>
      <c r="CP165" s="34"/>
      <c r="CQ165" s="34"/>
      <c r="CR165" s="34"/>
      <c r="CS165" s="34"/>
    </row>
    <row r="166" spans="1:97" x14ac:dyDescent="0.25">
      <c r="A166" s="1" t="s">
        <v>131</v>
      </c>
      <c r="B166" s="1" t="s">
        <v>132</v>
      </c>
      <c r="C166" s="1" t="s">
        <v>122</v>
      </c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4"/>
      <c r="AF166" s="4"/>
      <c r="AG166" s="4"/>
      <c r="AH166" s="4"/>
      <c r="AI166" s="4"/>
      <c r="AJ166" s="4"/>
      <c r="AK166" s="4"/>
      <c r="AL166" s="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O166" s="34"/>
      <c r="CP166" s="34"/>
      <c r="CQ166" s="34"/>
      <c r="CR166" s="34"/>
      <c r="CS166" s="34"/>
    </row>
    <row r="167" spans="1:97" x14ac:dyDescent="0.25">
      <c r="A167" s="1" t="s">
        <v>133</v>
      </c>
      <c r="B167" s="1" t="s">
        <v>134</v>
      </c>
      <c r="C167" s="1" t="s">
        <v>83</v>
      </c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4"/>
      <c r="AF167" s="34"/>
      <c r="AG167" s="34"/>
      <c r="AH167" s="34"/>
      <c r="AI167" s="34"/>
      <c r="AJ167" s="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O167" s="34"/>
      <c r="CP167" s="34"/>
      <c r="CQ167" s="34"/>
      <c r="CR167" s="34"/>
      <c r="CS167" s="34"/>
    </row>
    <row r="168" spans="1:97" x14ac:dyDescent="0.25">
      <c r="A168" s="1" t="s">
        <v>133</v>
      </c>
      <c r="B168" s="1" t="s">
        <v>134</v>
      </c>
      <c r="C168" s="1" t="s">
        <v>80</v>
      </c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4"/>
      <c r="AF168" s="4"/>
      <c r="AG168" s="4"/>
      <c r="AH168" s="4"/>
      <c r="AI168" s="4"/>
      <c r="AJ168" s="4"/>
      <c r="AK168" s="4"/>
      <c r="AL168" s="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O168" s="34"/>
      <c r="CP168" s="34"/>
      <c r="CQ168" s="34"/>
      <c r="CR168" s="34"/>
      <c r="CS168" s="34"/>
    </row>
    <row r="169" spans="1:97" x14ac:dyDescent="0.25">
      <c r="A169" s="1" t="s">
        <v>133</v>
      </c>
      <c r="B169" s="1" t="s">
        <v>134</v>
      </c>
      <c r="C169" s="1" t="s">
        <v>69</v>
      </c>
      <c r="L169" s="34"/>
      <c r="M169" s="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O169" s="34"/>
      <c r="CP169" s="34"/>
      <c r="CQ169" s="34"/>
      <c r="CR169" s="34"/>
      <c r="CS169" s="34"/>
    </row>
    <row r="170" spans="1:97" x14ac:dyDescent="0.25">
      <c r="A170" s="1" t="s">
        <v>133</v>
      </c>
      <c r="B170" s="1" t="s">
        <v>134</v>
      </c>
      <c r="C170" s="1" t="s">
        <v>135</v>
      </c>
      <c r="L170" s="34"/>
      <c r="M170" s="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O170" s="34"/>
      <c r="CP170" s="34"/>
      <c r="CQ170" s="34"/>
      <c r="CR170" s="34"/>
      <c r="CS170" s="34"/>
    </row>
    <row r="171" spans="1:97" x14ac:dyDescent="0.25">
      <c r="A171" s="1" t="s">
        <v>133</v>
      </c>
      <c r="B171" s="1" t="s">
        <v>134</v>
      </c>
      <c r="C171" s="1" t="s">
        <v>136</v>
      </c>
      <c r="L171" s="34"/>
      <c r="M171" s="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O171" s="34"/>
      <c r="CP171" s="34"/>
      <c r="CQ171" s="34"/>
      <c r="CR171" s="34"/>
      <c r="CS171" s="34"/>
    </row>
    <row r="172" spans="1:97" x14ac:dyDescent="0.25">
      <c r="A172" s="1" t="s">
        <v>133</v>
      </c>
      <c r="B172" s="1" t="s">
        <v>134</v>
      </c>
      <c r="C172" s="1" t="s">
        <v>137</v>
      </c>
      <c r="L172" s="34"/>
      <c r="M172" s="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O172" s="34"/>
      <c r="CP172" s="34"/>
      <c r="CQ172" s="34"/>
      <c r="CR172" s="34"/>
      <c r="CS172" s="34"/>
    </row>
    <row r="173" spans="1:97" x14ac:dyDescent="0.25">
      <c r="A173" s="1" t="s">
        <v>138</v>
      </c>
      <c r="B173" s="1" t="s">
        <v>139</v>
      </c>
      <c r="C173" s="1" t="s">
        <v>83</v>
      </c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4"/>
      <c r="AF173" s="4"/>
      <c r="AG173" s="4"/>
      <c r="AH173" s="4"/>
      <c r="AI173" s="4"/>
      <c r="AJ173" s="4"/>
      <c r="AK173" s="4"/>
      <c r="AL173" s="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O173" s="34"/>
      <c r="CP173" s="34"/>
      <c r="CQ173" s="34"/>
      <c r="CR173" s="34"/>
      <c r="CS173" s="34"/>
    </row>
    <row r="174" spans="1:97" x14ac:dyDescent="0.25">
      <c r="A174" s="1" t="s">
        <v>138</v>
      </c>
      <c r="B174" s="1" t="s">
        <v>139</v>
      </c>
      <c r="C174" s="1" t="s">
        <v>80</v>
      </c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4"/>
      <c r="AF174" s="4"/>
      <c r="AG174" s="4"/>
      <c r="AH174" s="4"/>
      <c r="AI174" s="4"/>
      <c r="AJ174" s="4"/>
      <c r="AK174" s="4"/>
      <c r="AL174" s="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O174" s="34"/>
      <c r="CP174" s="34"/>
      <c r="CQ174" s="34"/>
      <c r="CR174" s="34"/>
      <c r="CS174" s="34"/>
    </row>
    <row r="175" spans="1:97" x14ac:dyDescent="0.25">
      <c r="A175" s="1" t="s">
        <v>138</v>
      </c>
      <c r="B175" s="1" t="s">
        <v>139</v>
      </c>
      <c r="C175" s="1" t="s">
        <v>69</v>
      </c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4"/>
      <c r="AF175" s="4"/>
      <c r="AG175" s="4"/>
      <c r="AH175" s="4"/>
      <c r="AI175" s="4"/>
      <c r="AJ175" s="4"/>
      <c r="AK175" s="4"/>
      <c r="AL175" s="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O175" s="34"/>
      <c r="CP175" s="34"/>
      <c r="CQ175" s="34"/>
      <c r="CR175" s="34"/>
      <c r="CS175" s="34"/>
    </row>
    <row r="176" spans="1:97" x14ac:dyDescent="0.25">
      <c r="A176" s="1" t="s">
        <v>138</v>
      </c>
      <c r="B176" s="1" t="s">
        <v>139</v>
      </c>
      <c r="C176" s="1" t="s">
        <v>135</v>
      </c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4"/>
      <c r="AF176" s="4"/>
      <c r="AG176" s="4"/>
      <c r="AH176" s="4"/>
      <c r="AI176" s="4"/>
      <c r="AJ176" s="4"/>
      <c r="AK176" s="4"/>
      <c r="AL176" s="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O176" s="34"/>
      <c r="CP176" s="34"/>
      <c r="CQ176" s="34"/>
      <c r="CR176" s="34"/>
      <c r="CS176" s="34"/>
    </row>
    <row r="177" spans="1:97" x14ac:dyDescent="0.25">
      <c r="A177" s="1" t="s">
        <v>138</v>
      </c>
      <c r="B177" s="1" t="s">
        <v>139</v>
      </c>
      <c r="C177" s="1" t="s">
        <v>136</v>
      </c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4"/>
      <c r="AF177" s="4"/>
      <c r="AG177" s="4"/>
      <c r="AH177" s="4"/>
      <c r="AI177" s="4"/>
      <c r="AJ177" s="4"/>
      <c r="AK177" s="4"/>
      <c r="AL177" s="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O177" s="34"/>
      <c r="CP177" s="34"/>
      <c r="CQ177" s="34"/>
      <c r="CR177" s="34"/>
      <c r="CS177" s="34"/>
    </row>
    <row r="178" spans="1:97" x14ac:dyDescent="0.25">
      <c r="A178" s="1" t="s">
        <v>138</v>
      </c>
      <c r="B178" s="1" t="s">
        <v>139</v>
      </c>
      <c r="C178" s="1" t="s">
        <v>137</v>
      </c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O178" s="34"/>
      <c r="CP178" s="34"/>
      <c r="CQ178" s="34"/>
      <c r="CR178" s="34"/>
      <c r="CS178" s="34"/>
    </row>
    <row r="179" spans="1:97" x14ac:dyDescent="0.25">
      <c r="A179" s="1" t="s">
        <v>140</v>
      </c>
      <c r="B179" s="1" t="s">
        <v>141</v>
      </c>
      <c r="C179" s="1" t="s">
        <v>83</v>
      </c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4"/>
      <c r="AF179" s="4"/>
      <c r="AG179" s="4"/>
      <c r="AH179" s="4"/>
      <c r="AI179" s="4"/>
      <c r="AJ179" s="4"/>
      <c r="AK179" s="4"/>
      <c r="AL179" s="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O179" s="34"/>
      <c r="CP179" s="34"/>
      <c r="CQ179" s="34"/>
      <c r="CR179" s="34"/>
      <c r="CS179" s="34"/>
    </row>
    <row r="180" spans="1:97" x14ac:dyDescent="0.25">
      <c r="A180" s="1" t="s">
        <v>140</v>
      </c>
      <c r="B180" s="1" t="s">
        <v>141</v>
      </c>
      <c r="C180" s="1" t="s">
        <v>80</v>
      </c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4"/>
      <c r="AF180" s="4"/>
      <c r="AG180" s="4"/>
      <c r="AH180" s="4"/>
      <c r="AI180" s="4"/>
      <c r="AJ180" s="4"/>
      <c r="AK180" s="4"/>
      <c r="AL180" s="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O180" s="34"/>
      <c r="CP180" s="34"/>
      <c r="CQ180" s="34"/>
      <c r="CR180" s="34"/>
      <c r="CS180" s="34"/>
    </row>
    <row r="181" spans="1:97" x14ac:dyDescent="0.25">
      <c r="A181" s="1" t="s">
        <v>140</v>
      </c>
      <c r="B181" s="1" t="s">
        <v>141</v>
      </c>
      <c r="C181" s="1" t="s">
        <v>69</v>
      </c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4"/>
      <c r="AF181" s="4"/>
      <c r="AG181" s="4"/>
      <c r="AH181" s="4"/>
      <c r="AI181" s="4"/>
      <c r="AJ181" s="4"/>
      <c r="AK181" s="4"/>
      <c r="AL181" s="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O181" s="34"/>
      <c r="CP181" s="34"/>
      <c r="CQ181" s="34"/>
      <c r="CR181" s="34"/>
      <c r="CS181" s="34"/>
    </row>
    <row r="182" spans="1:97" x14ac:dyDescent="0.25">
      <c r="A182" s="1" t="s">
        <v>140</v>
      </c>
      <c r="B182" s="1" t="s">
        <v>141</v>
      </c>
      <c r="C182" s="1" t="s">
        <v>135</v>
      </c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4"/>
      <c r="AF182" s="4"/>
      <c r="AG182" s="4"/>
      <c r="AH182" s="4"/>
      <c r="AI182" s="4"/>
      <c r="AJ182" s="4"/>
      <c r="AK182" s="4"/>
      <c r="AL182" s="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O182" s="34"/>
      <c r="CP182" s="34"/>
      <c r="CQ182" s="34"/>
      <c r="CR182" s="34"/>
      <c r="CS182" s="34"/>
    </row>
    <row r="183" spans="1:97" x14ac:dyDescent="0.25">
      <c r="A183" s="1" t="s">
        <v>140</v>
      </c>
      <c r="B183" s="1" t="s">
        <v>141</v>
      </c>
      <c r="C183" s="1" t="s">
        <v>136</v>
      </c>
      <c r="L183" s="34"/>
      <c r="M183" s="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4"/>
      <c r="AF183" s="4"/>
      <c r="AG183" s="4"/>
      <c r="AH183" s="4"/>
      <c r="AI183" s="4"/>
      <c r="AJ183" s="4"/>
      <c r="AK183" s="4"/>
      <c r="AL183" s="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O183" s="34"/>
      <c r="CP183" s="34"/>
      <c r="CQ183" s="34"/>
      <c r="CR183" s="34"/>
      <c r="CS183" s="34"/>
    </row>
    <row r="184" spans="1:97" x14ac:dyDescent="0.25">
      <c r="A184" s="1" t="s">
        <v>140</v>
      </c>
      <c r="B184" s="1" t="s">
        <v>141</v>
      </c>
      <c r="C184" s="1" t="s">
        <v>137</v>
      </c>
      <c r="L184" s="34"/>
      <c r="M184" s="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4"/>
      <c r="AF184" s="4"/>
      <c r="AG184" s="4"/>
      <c r="AH184" s="4"/>
      <c r="AI184" s="4"/>
      <c r="AJ184" s="4"/>
      <c r="AK184" s="4"/>
      <c r="AL184" s="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O184" s="34"/>
      <c r="CP184" s="34"/>
      <c r="CQ184" s="34"/>
      <c r="CR184" s="34"/>
      <c r="CS184" s="34"/>
    </row>
    <row r="185" spans="1:97" x14ac:dyDescent="0.25">
      <c r="A185" s="1" t="s">
        <v>142</v>
      </c>
      <c r="B185" s="1" t="s">
        <v>143</v>
      </c>
      <c r="C185" s="1" t="s">
        <v>83</v>
      </c>
      <c r="L185" s="34"/>
      <c r="M185" s="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4"/>
      <c r="AF185" s="4"/>
      <c r="AG185" s="4"/>
      <c r="AH185" s="4"/>
      <c r="AI185" s="4"/>
      <c r="AJ185" s="4"/>
      <c r="AK185" s="4"/>
      <c r="AL185" s="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O185" s="34"/>
      <c r="CP185" s="34"/>
      <c r="CQ185" s="34"/>
      <c r="CR185" s="34"/>
      <c r="CS185" s="34"/>
    </row>
    <row r="186" spans="1:97" x14ac:dyDescent="0.25">
      <c r="A186" s="1" t="s">
        <v>142</v>
      </c>
      <c r="B186" s="1" t="s">
        <v>143</v>
      </c>
      <c r="C186" s="1" t="s">
        <v>80</v>
      </c>
      <c r="L186" s="34"/>
      <c r="M186" s="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4"/>
      <c r="AF186" s="4"/>
      <c r="AG186" s="4"/>
      <c r="AH186" s="4"/>
      <c r="AI186" s="4"/>
      <c r="AJ186" s="4"/>
      <c r="AK186" s="4"/>
      <c r="AL186" s="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O186" s="34"/>
      <c r="CP186" s="34"/>
      <c r="CQ186" s="34"/>
      <c r="CR186" s="34"/>
      <c r="CS186" s="34"/>
    </row>
    <row r="187" spans="1:97" x14ac:dyDescent="0.25">
      <c r="A187" s="1" t="s">
        <v>142</v>
      </c>
      <c r="B187" s="1" t="s">
        <v>143</v>
      </c>
      <c r="C187" s="1" t="s">
        <v>69</v>
      </c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4"/>
      <c r="AO187" s="4"/>
      <c r="AP187" s="4"/>
      <c r="AQ187" s="4"/>
      <c r="AR187" s="34"/>
      <c r="AS187" s="34"/>
      <c r="AT187" s="4"/>
      <c r="AU187" s="4"/>
      <c r="AV187" s="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O187" s="34"/>
      <c r="CP187" s="34"/>
      <c r="CQ187" s="34"/>
      <c r="CR187" s="34"/>
      <c r="CS187" s="34"/>
    </row>
    <row r="188" spans="1:97" x14ac:dyDescent="0.25">
      <c r="A188" s="1" t="s">
        <v>142</v>
      </c>
      <c r="B188" s="1" t="s">
        <v>143</v>
      </c>
      <c r="C188" s="1" t="s">
        <v>135</v>
      </c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4"/>
      <c r="AO188" s="4"/>
      <c r="AP188" s="4"/>
      <c r="AQ188" s="4"/>
      <c r="AR188" s="34"/>
      <c r="AS188" s="34"/>
      <c r="AT188" s="4"/>
      <c r="AU188" s="4"/>
      <c r="AV188" s="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O188" s="34"/>
      <c r="CP188" s="34"/>
      <c r="CQ188" s="34"/>
      <c r="CR188" s="34"/>
      <c r="CS188" s="34"/>
    </row>
    <row r="189" spans="1:97" x14ac:dyDescent="0.25">
      <c r="A189" s="1" t="s">
        <v>142</v>
      </c>
      <c r="B189" s="1" t="s">
        <v>143</v>
      </c>
      <c r="C189" s="1" t="s">
        <v>136</v>
      </c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4"/>
      <c r="AO189" s="4"/>
      <c r="AP189" s="4"/>
      <c r="AQ189" s="4"/>
      <c r="AR189" s="34"/>
      <c r="AS189" s="34"/>
      <c r="AT189" s="4"/>
      <c r="AU189" s="4"/>
      <c r="AV189" s="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O189" s="34"/>
      <c r="CP189" s="34"/>
      <c r="CQ189" s="34"/>
      <c r="CR189" s="34"/>
      <c r="CS189" s="34"/>
    </row>
    <row r="190" spans="1:97" x14ac:dyDescent="0.25">
      <c r="A190" s="1" t="s">
        <v>142</v>
      </c>
      <c r="B190" s="1" t="s">
        <v>143</v>
      </c>
      <c r="C190" s="1" t="s">
        <v>137</v>
      </c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4"/>
      <c r="AO190" s="4"/>
      <c r="AP190" s="4"/>
      <c r="AQ190" s="4"/>
      <c r="AR190" s="34"/>
      <c r="AS190" s="34"/>
      <c r="AT190" s="4"/>
      <c r="AU190" s="4"/>
      <c r="AV190" s="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O190" s="34"/>
      <c r="CP190" s="34"/>
      <c r="CQ190" s="34"/>
      <c r="CR190" s="34"/>
      <c r="CS190" s="34"/>
    </row>
    <row r="191" spans="1:97" x14ac:dyDescent="0.25">
      <c r="A191" s="1" t="s">
        <v>144</v>
      </c>
      <c r="B191" s="1" t="s">
        <v>145</v>
      </c>
      <c r="C191" s="1" t="s">
        <v>83</v>
      </c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O191" s="34"/>
      <c r="CP191" s="34"/>
      <c r="CQ191" s="34"/>
      <c r="CR191" s="34"/>
      <c r="CS191" s="34"/>
    </row>
    <row r="192" spans="1:97" x14ac:dyDescent="0.25">
      <c r="A192" s="1" t="s">
        <v>144</v>
      </c>
      <c r="B192" s="1" t="s">
        <v>145</v>
      </c>
      <c r="C192" s="1" t="s">
        <v>80</v>
      </c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O192" s="34"/>
      <c r="CP192" s="34"/>
      <c r="CQ192" s="34"/>
      <c r="CR192" s="34"/>
      <c r="CS192" s="34"/>
    </row>
    <row r="193" spans="1:97" x14ac:dyDescent="0.25">
      <c r="A193" s="1" t="s">
        <v>144</v>
      </c>
      <c r="B193" s="1" t="s">
        <v>145</v>
      </c>
      <c r="C193" s="1" t="s">
        <v>69</v>
      </c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O193" s="34"/>
      <c r="CP193" s="34"/>
      <c r="CQ193" s="34"/>
      <c r="CR193" s="34"/>
      <c r="CS193" s="34"/>
    </row>
    <row r="194" spans="1:97" x14ac:dyDescent="0.25">
      <c r="A194" s="1" t="s">
        <v>144</v>
      </c>
      <c r="B194" s="1" t="s">
        <v>145</v>
      </c>
      <c r="C194" s="1" t="s">
        <v>135</v>
      </c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O194" s="34"/>
      <c r="CP194" s="34"/>
      <c r="CQ194" s="34"/>
      <c r="CR194" s="34"/>
      <c r="CS194" s="34"/>
    </row>
    <row r="195" spans="1:97" x14ac:dyDescent="0.25">
      <c r="A195" s="1" t="s">
        <v>144</v>
      </c>
      <c r="B195" s="1" t="s">
        <v>145</v>
      </c>
      <c r="C195" s="1" t="s">
        <v>136</v>
      </c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O195" s="34"/>
      <c r="CP195" s="34"/>
      <c r="CQ195" s="34"/>
      <c r="CR195" s="34"/>
      <c r="CS195" s="34"/>
    </row>
    <row r="196" spans="1:97" x14ac:dyDescent="0.25">
      <c r="A196" s="1" t="s">
        <v>144</v>
      </c>
      <c r="B196" s="1" t="s">
        <v>145</v>
      </c>
      <c r="C196" s="1" t="s">
        <v>137</v>
      </c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O196" s="34"/>
      <c r="CP196" s="34"/>
      <c r="CQ196" s="34"/>
      <c r="CR196" s="34"/>
      <c r="CS196" s="34"/>
    </row>
    <row r="197" spans="1:97" x14ac:dyDescent="0.25">
      <c r="A197" s="1" t="s">
        <v>146</v>
      </c>
      <c r="B197" s="1" t="s">
        <v>147</v>
      </c>
      <c r="C197" s="1" t="s">
        <v>83</v>
      </c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O197" s="34"/>
      <c r="CP197" s="34"/>
      <c r="CQ197" s="34"/>
      <c r="CR197" s="34"/>
      <c r="CS197" s="34"/>
    </row>
    <row r="198" spans="1:97" x14ac:dyDescent="0.25">
      <c r="A198" s="1" t="s">
        <v>146</v>
      </c>
      <c r="B198" s="1" t="s">
        <v>147</v>
      </c>
      <c r="C198" s="1" t="s">
        <v>80</v>
      </c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O198" s="34"/>
      <c r="CP198" s="34"/>
      <c r="CQ198" s="34"/>
      <c r="CR198" s="34"/>
      <c r="CS198" s="34"/>
    </row>
    <row r="199" spans="1:97" x14ac:dyDescent="0.25">
      <c r="A199" s="1" t="s">
        <v>146</v>
      </c>
      <c r="B199" s="1" t="s">
        <v>147</v>
      </c>
      <c r="C199" s="1" t="s">
        <v>69</v>
      </c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O199" s="34"/>
      <c r="CP199" s="34"/>
      <c r="CQ199" s="34"/>
      <c r="CR199" s="34"/>
      <c r="CS199" s="34"/>
    </row>
    <row r="200" spans="1:97" x14ac:dyDescent="0.25">
      <c r="A200" s="1" t="s">
        <v>146</v>
      </c>
      <c r="B200" s="1" t="s">
        <v>147</v>
      </c>
      <c r="C200" s="1" t="s">
        <v>135</v>
      </c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O200" s="34"/>
      <c r="CP200" s="34"/>
      <c r="CQ200" s="34"/>
      <c r="CR200" s="34"/>
      <c r="CS200" s="34"/>
    </row>
    <row r="201" spans="1:97" x14ac:dyDescent="0.25">
      <c r="A201" s="1" t="s">
        <v>146</v>
      </c>
      <c r="B201" s="1" t="s">
        <v>147</v>
      </c>
      <c r="C201" s="1" t="s">
        <v>136</v>
      </c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O201" s="34"/>
      <c r="CP201" s="34"/>
      <c r="CQ201" s="34"/>
      <c r="CR201" s="34"/>
      <c r="CS201" s="34"/>
    </row>
    <row r="202" spans="1:97" x14ac:dyDescent="0.25">
      <c r="A202" s="1" t="s">
        <v>146</v>
      </c>
      <c r="B202" s="1" t="s">
        <v>147</v>
      </c>
      <c r="C202" s="1" t="s">
        <v>137</v>
      </c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O202" s="34"/>
      <c r="CP202" s="34"/>
      <c r="CQ202" s="34"/>
      <c r="CR202" s="34"/>
      <c r="CS202" s="34"/>
    </row>
    <row r="203" spans="1:97" x14ac:dyDescent="0.25">
      <c r="A203" s="1" t="s">
        <v>148</v>
      </c>
      <c r="B203" s="1" t="s">
        <v>149</v>
      </c>
      <c r="C203" s="1" t="s">
        <v>83</v>
      </c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O203" s="34"/>
      <c r="CP203" s="34"/>
      <c r="CQ203" s="34"/>
      <c r="CR203" s="34"/>
      <c r="CS203" s="34"/>
    </row>
    <row r="204" spans="1:97" x14ac:dyDescent="0.25">
      <c r="A204" s="1" t="s">
        <v>148</v>
      </c>
      <c r="B204" s="1" t="s">
        <v>149</v>
      </c>
      <c r="C204" s="1" t="s">
        <v>80</v>
      </c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O204" s="34"/>
      <c r="CP204" s="34"/>
      <c r="CQ204" s="34"/>
      <c r="CR204" s="34"/>
      <c r="CS204" s="34"/>
    </row>
    <row r="205" spans="1:97" x14ac:dyDescent="0.25">
      <c r="A205" s="1" t="s">
        <v>148</v>
      </c>
      <c r="B205" s="1" t="s">
        <v>149</v>
      </c>
      <c r="C205" s="1" t="s">
        <v>69</v>
      </c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O205" s="34"/>
      <c r="CP205" s="34"/>
      <c r="CQ205" s="34"/>
      <c r="CR205" s="34"/>
      <c r="CS205" s="34"/>
    </row>
    <row r="206" spans="1:97" x14ac:dyDescent="0.25">
      <c r="A206" s="1" t="s">
        <v>148</v>
      </c>
      <c r="B206" s="1" t="s">
        <v>149</v>
      </c>
      <c r="C206" s="1" t="s">
        <v>135</v>
      </c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O206" s="34"/>
      <c r="CP206" s="34"/>
      <c r="CQ206" s="34"/>
      <c r="CR206" s="34"/>
      <c r="CS206" s="34"/>
    </row>
    <row r="207" spans="1:97" x14ac:dyDescent="0.25">
      <c r="A207" s="1" t="s">
        <v>148</v>
      </c>
      <c r="B207" s="1" t="s">
        <v>149</v>
      </c>
      <c r="C207" s="1" t="s">
        <v>136</v>
      </c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  <c r="CI207" s="34"/>
      <c r="CJ207" s="34"/>
      <c r="CK207" s="34"/>
      <c r="CL207" s="34"/>
      <c r="CM207" s="34"/>
      <c r="CO207" s="34"/>
      <c r="CP207" s="34"/>
      <c r="CQ207" s="34"/>
      <c r="CR207" s="34"/>
      <c r="CS207" s="34"/>
    </row>
    <row r="208" spans="1:97" x14ac:dyDescent="0.25">
      <c r="A208" s="1" t="s">
        <v>148</v>
      </c>
      <c r="B208" s="1" t="s">
        <v>149</v>
      </c>
      <c r="C208" s="1" t="s">
        <v>137</v>
      </c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O208" s="34"/>
      <c r="CP208" s="34"/>
      <c r="CQ208" s="34"/>
      <c r="CR208" s="34"/>
      <c r="CS208" s="34"/>
    </row>
    <row r="209" spans="1:97" x14ac:dyDescent="0.25">
      <c r="A209" s="1" t="s">
        <v>150</v>
      </c>
      <c r="B209" s="1" t="s">
        <v>151</v>
      </c>
      <c r="C209" s="1" t="s">
        <v>83</v>
      </c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O209" s="34"/>
      <c r="CP209" s="34"/>
      <c r="CQ209" s="34"/>
      <c r="CR209" s="34"/>
      <c r="CS209" s="34"/>
    </row>
    <row r="210" spans="1:97" x14ac:dyDescent="0.25">
      <c r="A210" s="1" t="s">
        <v>150</v>
      </c>
      <c r="B210" s="1" t="s">
        <v>151</v>
      </c>
      <c r="C210" s="1" t="s">
        <v>80</v>
      </c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O210" s="34"/>
      <c r="CP210" s="34"/>
      <c r="CQ210" s="34"/>
      <c r="CR210" s="34"/>
      <c r="CS210" s="34"/>
    </row>
    <row r="211" spans="1:97" x14ac:dyDescent="0.25">
      <c r="A211" s="1" t="s">
        <v>150</v>
      </c>
      <c r="B211" s="1" t="s">
        <v>151</v>
      </c>
      <c r="C211" s="1" t="s">
        <v>69</v>
      </c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O211" s="34"/>
      <c r="CP211" s="34"/>
      <c r="CQ211" s="34"/>
      <c r="CR211" s="34"/>
      <c r="CS211" s="34"/>
    </row>
    <row r="212" spans="1:97" x14ac:dyDescent="0.25">
      <c r="A212" s="1" t="s">
        <v>150</v>
      </c>
      <c r="B212" s="1" t="s">
        <v>151</v>
      </c>
      <c r="C212" s="1" t="s">
        <v>135</v>
      </c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O212" s="34"/>
      <c r="CP212" s="34"/>
      <c r="CQ212" s="34"/>
      <c r="CR212" s="34"/>
      <c r="CS212" s="34"/>
    </row>
    <row r="213" spans="1:97" x14ac:dyDescent="0.25">
      <c r="A213" s="1" t="s">
        <v>150</v>
      </c>
      <c r="B213" s="1" t="s">
        <v>151</v>
      </c>
      <c r="C213" s="1" t="s">
        <v>136</v>
      </c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O213" s="34"/>
      <c r="CP213" s="34"/>
      <c r="CQ213" s="34"/>
      <c r="CR213" s="34"/>
      <c r="CS213" s="34"/>
    </row>
    <row r="214" spans="1:97" ht="18.75" customHeight="1" x14ac:dyDescent="0.25">
      <c r="A214" s="1" t="s">
        <v>150</v>
      </c>
      <c r="B214" s="1" t="s">
        <v>151</v>
      </c>
      <c r="C214" s="1" t="s">
        <v>137</v>
      </c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O214" s="34"/>
      <c r="CP214" s="34"/>
      <c r="CQ214" s="34"/>
      <c r="CR214" s="34"/>
      <c r="CS214" s="34"/>
    </row>
    <row r="215" spans="1:97" x14ac:dyDescent="0.25">
      <c r="A215" s="1" t="s">
        <v>152</v>
      </c>
      <c r="B215" s="1" t="s">
        <v>153</v>
      </c>
      <c r="C215" s="1" t="s">
        <v>154</v>
      </c>
      <c r="H215" s="1" t="s">
        <v>165</v>
      </c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57">
        <v>70</v>
      </c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57"/>
      <c r="CJ215" s="57"/>
      <c r="CK215" s="57"/>
      <c r="CL215" s="57"/>
      <c r="CM215" s="57"/>
      <c r="CN215" s="57"/>
      <c r="CO215" s="34"/>
      <c r="CP215" s="34"/>
      <c r="CQ215" s="34"/>
      <c r="CR215" s="34"/>
      <c r="CS215" s="34"/>
    </row>
    <row r="216" spans="1:97" x14ac:dyDescent="0.25">
      <c r="A216" s="1" t="s">
        <v>152</v>
      </c>
      <c r="B216" s="1" t="s">
        <v>153</v>
      </c>
      <c r="C216" s="1" t="s">
        <v>155</v>
      </c>
      <c r="H216" s="1" t="s">
        <v>165</v>
      </c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57">
        <v>5</v>
      </c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57"/>
      <c r="CJ216" s="57"/>
      <c r="CK216" s="57"/>
      <c r="CL216" s="57"/>
      <c r="CM216" s="57"/>
      <c r="CN216" s="57"/>
      <c r="CO216" s="34"/>
      <c r="CP216" s="34"/>
      <c r="CQ216" s="34"/>
      <c r="CR216" s="34"/>
      <c r="CS216" s="34"/>
    </row>
    <row r="217" spans="1:97" x14ac:dyDescent="0.25">
      <c r="A217" s="1" t="s">
        <v>152</v>
      </c>
      <c r="B217" s="1" t="s">
        <v>153</v>
      </c>
      <c r="C217" s="1" t="s">
        <v>156</v>
      </c>
      <c r="H217" s="1" t="s">
        <v>165</v>
      </c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57">
        <v>50</v>
      </c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57"/>
      <c r="CJ217" s="57"/>
      <c r="CK217" s="57"/>
      <c r="CL217" s="57"/>
      <c r="CM217" s="57"/>
      <c r="CN217" s="57"/>
      <c r="CO217" s="34"/>
      <c r="CP217" s="34"/>
      <c r="CQ217" s="34"/>
      <c r="CR217" s="34"/>
      <c r="CS217" s="34"/>
    </row>
    <row r="218" spans="1:97" x14ac:dyDescent="0.25">
      <c r="A218" s="1" t="s">
        <v>152</v>
      </c>
      <c r="B218" s="1" t="s">
        <v>153</v>
      </c>
      <c r="C218" s="1" t="s">
        <v>157</v>
      </c>
      <c r="H218" s="1" t="s">
        <v>165</v>
      </c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57">
        <v>2</v>
      </c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57"/>
      <c r="CJ218" s="57"/>
      <c r="CK218" s="57"/>
      <c r="CL218" s="57"/>
      <c r="CM218" s="57"/>
      <c r="CN218" s="57"/>
      <c r="CO218" s="34"/>
      <c r="CP218" s="34"/>
      <c r="CQ218" s="34"/>
      <c r="CR218" s="34"/>
      <c r="CS218" s="34"/>
    </row>
    <row r="219" spans="1:97" x14ac:dyDescent="0.25">
      <c r="A219" s="1" t="s">
        <v>152</v>
      </c>
      <c r="B219" s="1" t="s">
        <v>153</v>
      </c>
      <c r="C219" s="1" t="s">
        <v>158</v>
      </c>
      <c r="H219" s="1" t="s">
        <v>165</v>
      </c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57">
        <v>20</v>
      </c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  <c r="CI219" s="57"/>
      <c r="CJ219" s="57"/>
      <c r="CK219" s="57"/>
      <c r="CL219" s="57"/>
      <c r="CM219" s="57"/>
      <c r="CN219" s="57"/>
      <c r="CO219" s="34"/>
      <c r="CP219" s="34"/>
      <c r="CQ219" s="34"/>
      <c r="CR219" s="34"/>
      <c r="CS219" s="34"/>
    </row>
    <row r="220" spans="1:97" x14ac:dyDescent="0.25">
      <c r="A220" s="1" t="s">
        <v>152</v>
      </c>
      <c r="B220" s="1" t="s">
        <v>153</v>
      </c>
      <c r="C220" s="1" t="s">
        <v>159</v>
      </c>
      <c r="H220" s="1" t="s">
        <v>165</v>
      </c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57">
        <v>0.1</v>
      </c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57"/>
      <c r="CJ220" s="57"/>
      <c r="CK220" s="57"/>
      <c r="CL220" s="57"/>
      <c r="CM220" s="57"/>
      <c r="CN220" s="57"/>
      <c r="CO220" s="34"/>
      <c r="CP220" s="34"/>
      <c r="CQ220" s="34"/>
      <c r="CR220" s="34"/>
      <c r="CS220" s="34"/>
    </row>
    <row r="221" spans="1:97" x14ac:dyDescent="0.25">
      <c r="A221" s="1" t="s">
        <v>152</v>
      </c>
      <c r="B221" s="1" t="s">
        <v>153</v>
      </c>
      <c r="C221" s="1" t="s">
        <v>160</v>
      </c>
      <c r="H221" s="1" t="s">
        <v>165</v>
      </c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57">
        <v>200</v>
      </c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57"/>
      <c r="CJ221" s="57"/>
      <c r="CK221" s="57"/>
      <c r="CL221" s="57"/>
      <c r="CM221" s="57"/>
      <c r="CN221" s="57"/>
      <c r="CO221" s="34"/>
      <c r="CP221" s="34"/>
      <c r="CQ221" s="34"/>
      <c r="CR221" s="34"/>
      <c r="CS221" s="34"/>
    </row>
    <row r="222" spans="1:97" x14ac:dyDescent="0.25">
      <c r="A222" s="1" t="s">
        <v>161</v>
      </c>
      <c r="B222" s="1" t="s">
        <v>162</v>
      </c>
      <c r="C222" s="1" t="s">
        <v>163</v>
      </c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  <c r="CI222" s="34"/>
      <c r="CJ222" s="34"/>
      <c r="CK222" s="34"/>
      <c r="CL222" s="34"/>
      <c r="CM222" s="34"/>
      <c r="CO222" s="34"/>
      <c r="CP222" s="34"/>
      <c r="CQ222" s="34"/>
      <c r="CR222" s="34"/>
      <c r="CS222" s="34"/>
    </row>
    <row r="223" spans="1:97" x14ac:dyDescent="0.25">
      <c r="A223" s="1" t="s">
        <v>161</v>
      </c>
      <c r="B223" s="1" t="s">
        <v>162</v>
      </c>
      <c r="C223" s="1" t="s">
        <v>164</v>
      </c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O223" s="34"/>
      <c r="CP223" s="34"/>
      <c r="CQ223" s="34"/>
      <c r="CR223" s="34"/>
      <c r="CS223" s="34"/>
    </row>
    <row r="224" spans="1:97" x14ac:dyDescent="0.25">
      <c r="A224" s="1" t="s">
        <v>161</v>
      </c>
      <c r="B224" s="1" t="s">
        <v>162</v>
      </c>
      <c r="C224" s="1" t="s">
        <v>165</v>
      </c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O224" s="34"/>
      <c r="CP224" s="34"/>
      <c r="CQ224" s="34"/>
      <c r="CR224" s="34"/>
      <c r="CS224" s="34"/>
    </row>
    <row r="225" spans="1:97" x14ac:dyDescent="0.25">
      <c r="A225" s="1" t="s">
        <v>161</v>
      </c>
      <c r="B225" s="1" t="s">
        <v>162</v>
      </c>
      <c r="C225" s="1" t="s">
        <v>166</v>
      </c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O225" s="34"/>
      <c r="CP225" s="34"/>
      <c r="CQ225" s="34"/>
      <c r="CR225" s="34"/>
      <c r="CS225" s="34"/>
    </row>
    <row r="226" spans="1:97" x14ac:dyDescent="0.25">
      <c r="A226" s="1" t="s">
        <v>161</v>
      </c>
      <c r="B226" s="1" t="s">
        <v>162</v>
      </c>
      <c r="C226" s="1" t="s">
        <v>167</v>
      </c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O226" s="34"/>
      <c r="CP226" s="34"/>
      <c r="CQ226" s="34"/>
      <c r="CR226" s="34"/>
      <c r="CS226" s="34"/>
    </row>
    <row r="227" spans="1:97" x14ac:dyDescent="0.25">
      <c r="A227" s="1" t="s">
        <v>161</v>
      </c>
      <c r="B227" s="1" t="s">
        <v>162</v>
      </c>
      <c r="C227" s="1" t="s">
        <v>168</v>
      </c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O227" s="34"/>
      <c r="CP227" s="34"/>
      <c r="CQ227" s="34"/>
      <c r="CR227" s="34"/>
      <c r="CS227" s="34"/>
    </row>
    <row r="228" spans="1:97" x14ac:dyDescent="0.25">
      <c r="A228" s="1" t="s">
        <v>161</v>
      </c>
      <c r="B228" s="1" t="s">
        <v>162</v>
      </c>
      <c r="C228" s="1" t="s">
        <v>169</v>
      </c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O228" s="34"/>
      <c r="CP228" s="34"/>
      <c r="CQ228" s="34"/>
      <c r="CR228" s="34"/>
      <c r="CS228" s="34"/>
    </row>
    <row r="229" spans="1:97" x14ac:dyDescent="0.25">
      <c r="A229" s="1" t="s">
        <v>170</v>
      </c>
      <c r="B229" s="1" t="s">
        <v>171</v>
      </c>
      <c r="C229" s="1" t="s">
        <v>163</v>
      </c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4"/>
      <c r="AO229" s="4"/>
      <c r="AP229" s="4"/>
      <c r="AQ229" s="4"/>
      <c r="AR229" s="34"/>
      <c r="AS229" s="34"/>
      <c r="AT229" s="4"/>
      <c r="AU229" s="4"/>
      <c r="AV229" s="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O229" s="34"/>
      <c r="CP229" s="34"/>
      <c r="CQ229" s="34"/>
      <c r="CR229" s="34"/>
      <c r="CS229" s="34"/>
    </row>
    <row r="230" spans="1:97" x14ac:dyDescent="0.25">
      <c r="A230" s="1" t="s">
        <v>170</v>
      </c>
      <c r="B230" s="1" t="s">
        <v>171</v>
      </c>
      <c r="C230" s="1" t="s">
        <v>164</v>
      </c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4"/>
      <c r="AO230" s="4"/>
      <c r="AP230" s="4"/>
      <c r="AQ230" s="4"/>
      <c r="AR230" s="34"/>
      <c r="AS230" s="34"/>
      <c r="AT230" s="4"/>
      <c r="AU230" s="4"/>
      <c r="AV230" s="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  <c r="CI230" s="34"/>
      <c r="CJ230" s="34"/>
      <c r="CK230" s="34"/>
      <c r="CL230" s="34"/>
      <c r="CM230" s="34"/>
      <c r="CO230" s="34"/>
      <c r="CP230" s="34"/>
      <c r="CQ230" s="34"/>
      <c r="CR230" s="34"/>
      <c r="CS230" s="34"/>
    </row>
    <row r="231" spans="1:97" x14ac:dyDescent="0.25">
      <c r="A231" s="1" t="s">
        <v>170</v>
      </c>
      <c r="B231" s="1" t="s">
        <v>171</v>
      </c>
      <c r="C231" s="1" t="s">
        <v>165</v>
      </c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4"/>
      <c r="AO231" s="4"/>
      <c r="AP231" s="4"/>
      <c r="AQ231" s="4"/>
      <c r="AR231" s="34"/>
      <c r="AS231" s="34"/>
      <c r="AT231" s="4"/>
      <c r="AU231" s="4"/>
      <c r="AV231" s="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O231" s="34"/>
      <c r="CP231" s="34"/>
      <c r="CQ231" s="34"/>
      <c r="CR231" s="34"/>
      <c r="CS231" s="34"/>
    </row>
    <row r="232" spans="1:97" x14ac:dyDescent="0.25">
      <c r="A232" s="1" t="s">
        <v>170</v>
      </c>
      <c r="B232" s="1" t="s">
        <v>171</v>
      </c>
      <c r="C232" s="1" t="s">
        <v>166</v>
      </c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4"/>
      <c r="AO232" s="4"/>
      <c r="AP232" s="4"/>
      <c r="AQ232" s="4"/>
      <c r="AR232" s="34"/>
      <c r="AS232" s="34"/>
      <c r="AT232" s="4"/>
      <c r="AU232" s="4"/>
      <c r="AV232" s="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O232" s="34"/>
      <c r="CP232" s="34"/>
      <c r="CQ232" s="34"/>
      <c r="CR232" s="34"/>
      <c r="CS232" s="34"/>
    </row>
    <row r="233" spans="1:97" x14ac:dyDescent="0.25">
      <c r="A233" s="1" t="s">
        <v>170</v>
      </c>
      <c r="B233" s="1" t="s">
        <v>171</v>
      </c>
      <c r="C233" s="1" t="s">
        <v>167</v>
      </c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4"/>
      <c r="AO233" s="4"/>
      <c r="AP233" s="4"/>
      <c r="AQ233" s="4"/>
      <c r="AR233" s="34"/>
      <c r="AS233" s="34"/>
      <c r="AT233" s="4"/>
      <c r="AU233" s="4"/>
      <c r="AV233" s="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O233" s="34"/>
      <c r="CP233" s="34"/>
      <c r="CQ233" s="34"/>
      <c r="CR233" s="34"/>
      <c r="CS233" s="34"/>
    </row>
    <row r="234" spans="1:97" x14ac:dyDescent="0.25">
      <c r="A234" s="1" t="s">
        <v>170</v>
      </c>
      <c r="B234" s="1" t="s">
        <v>171</v>
      </c>
      <c r="C234" s="1" t="s">
        <v>168</v>
      </c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4"/>
      <c r="AO234" s="4"/>
      <c r="AP234" s="4"/>
      <c r="AQ234" s="4"/>
      <c r="AR234" s="34"/>
      <c r="AS234" s="34"/>
      <c r="AT234" s="4"/>
      <c r="AU234" s="4"/>
      <c r="AV234" s="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O234" s="34"/>
      <c r="CP234" s="34"/>
      <c r="CQ234" s="34"/>
      <c r="CR234" s="34"/>
      <c r="CS234" s="34"/>
    </row>
    <row r="235" spans="1:97" x14ac:dyDescent="0.25">
      <c r="A235" s="1" t="s">
        <v>170</v>
      </c>
      <c r="B235" s="1" t="s">
        <v>171</v>
      </c>
      <c r="C235" s="1" t="s">
        <v>169</v>
      </c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4"/>
      <c r="AO235" s="4"/>
      <c r="AP235" s="4"/>
      <c r="AQ235" s="4"/>
      <c r="AR235" s="34"/>
      <c r="AS235" s="34"/>
      <c r="AT235" s="4"/>
      <c r="AU235" s="4"/>
      <c r="AV235" s="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O235" s="34"/>
      <c r="CP235" s="34"/>
      <c r="CQ235" s="34"/>
      <c r="CR235" s="34"/>
      <c r="CS235" s="34"/>
    </row>
    <row r="236" spans="1:97" x14ac:dyDescent="0.25">
      <c r="A236" s="1" t="s">
        <v>172</v>
      </c>
      <c r="B236" s="1" t="s">
        <v>173</v>
      </c>
      <c r="C236" s="1" t="s">
        <v>163</v>
      </c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O236" s="34"/>
      <c r="CP236" s="34"/>
      <c r="CQ236" s="34"/>
      <c r="CR236" s="34"/>
      <c r="CS236" s="34"/>
    </row>
    <row r="237" spans="1:97" x14ac:dyDescent="0.25">
      <c r="A237" s="1" t="s">
        <v>172</v>
      </c>
      <c r="B237" s="1" t="s">
        <v>173</v>
      </c>
      <c r="C237" s="1" t="s">
        <v>164</v>
      </c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O237" s="34"/>
      <c r="CP237" s="34"/>
      <c r="CQ237" s="34"/>
      <c r="CR237" s="34"/>
      <c r="CS237" s="34"/>
    </row>
    <row r="238" spans="1:97" x14ac:dyDescent="0.25">
      <c r="A238" s="1" t="s">
        <v>172</v>
      </c>
      <c r="B238" s="1" t="s">
        <v>173</v>
      </c>
      <c r="C238" s="1" t="s">
        <v>165</v>
      </c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O238" s="34"/>
      <c r="CP238" s="34"/>
      <c r="CQ238" s="34"/>
      <c r="CR238" s="34"/>
      <c r="CS238" s="34"/>
    </row>
    <row r="239" spans="1:97" x14ac:dyDescent="0.25">
      <c r="A239" s="1" t="s">
        <v>172</v>
      </c>
      <c r="B239" s="1" t="s">
        <v>173</v>
      </c>
      <c r="C239" s="1" t="s">
        <v>166</v>
      </c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O239" s="34"/>
      <c r="CP239" s="34"/>
      <c r="CQ239" s="34"/>
      <c r="CR239" s="34"/>
      <c r="CS239" s="34"/>
    </row>
    <row r="240" spans="1:97" x14ac:dyDescent="0.25">
      <c r="A240" s="1" t="s">
        <v>172</v>
      </c>
      <c r="B240" s="1" t="s">
        <v>173</v>
      </c>
      <c r="C240" s="1" t="s">
        <v>167</v>
      </c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  <c r="CI240" s="34"/>
      <c r="CJ240" s="34"/>
      <c r="CK240" s="34"/>
      <c r="CL240" s="34"/>
      <c r="CM240" s="34"/>
      <c r="CO240" s="34"/>
      <c r="CP240" s="34"/>
      <c r="CQ240" s="34"/>
      <c r="CR240" s="34"/>
      <c r="CS240" s="34"/>
    </row>
    <row r="241" spans="1:97" x14ac:dyDescent="0.25">
      <c r="A241" s="1" t="s">
        <v>172</v>
      </c>
      <c r="B241" s="1" t="s">
        <v>173</v>
      </c>
      <c r="C241" s="1" t="s">
        <v>168</v>
      </c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O241" s="34"/>
      <c r="CP241" s="34"/>
      <c r="CQ241" s="34"/>
      <c r="CR241" s="34"/>
      <c r="CS241" s="34"/>
    </row>
    <row r="242" spans="1:97" x14ac:dyDescent="0.25">
      <c r="A242" s="1" t="s">
        <v>172</v>
      </c>
      <c r="B242" s="1" t="s">
        <v>173</v>
      </c>
      <c r="C242" s="1" t="s">
        <v>169</v>
      </c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O242" s="34"/>
      <c r="CP242" s="34"/>
      <c r="CQ242" s="34"/>
      <c r="CR242" s="34"/>
      <c r="CS242" s="34"/>
    </row>
    <row r="243" spans="1:97" x14ac:dyDescent="0.25">
      <c r="A243" s="1" t="s">
        <v>174</v>
      </c>
      <c r="B243" s="1" t="s">
        <v>175</v>
      </c>
      <c r="C243" s="1" t="s">
        <v>163</v>
      </c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O243" s="34"/>
      <c r="CP243" s="34"/>
      <c r="CQ243" s="34"/>
      <c r="CR243" s="34"/>
      <c r="CS243" s="34"/>
    </row>
    <row r="244" spans="1:97" x14ac:dyDescent="0.25">
      <c r="A244" s="1" t="s">
        <v>174</v>
      </c>
      <c r="B244" s="1" t="s">
        <v>175</v>
      </c>
      <c r="C244" s="1" t="s">
        <v>164</v>
      </c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O244" s="34"/>
      <c r="CP244" s="34"/>
      <c r="CQ244" s="34"/>
      <c r="CR244" s="34"/>
      <c r="CS244" s="34"/>
    </row>
    <row r="245" spans="1:97" x14ac:dyDescent="0.25">
      <c r="A245" s="1" t="s">
        <v>174</v>
      </c>
      <c r="B245" s="1" t="s">
        <v>175</v>
      </c>
      <c r="C245" s="1" t="s">
        <v>165</v>
      </c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O245" s="34"/>
      <c r="CP245" s="34"/>
      <c r="CQ245" s="34"/>
      <c r="CR245" s="34"/>
      <c r="CS245" s="34"/>
    </row>
    <row r="246" spans="1:97" x14ac:dyDescent="0.25">
      <c r="A246" s="1" t="s">
        <v>174</v>
      </c>
      <c r="B246" s="1" t="s">
        <v>175</v>
      </c>
      <c r="C246" s="1" t="s">
        <v>166</v>
      </c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  <c r="CI246" s="34"/>
      <c r="CJ246" s="34"/>
      <c r="CK246" s="34"/>
      <c r="CL246" s="34"/>
      <c r="CM246" s="34"/>
      <c r="CO246" s="34"/>
      <c r="CP246" s="34"/>
      <c r="CQ246" s="34"/>
      <c r="CR246" s="34"/>
      <c r="CS246" s="34"/>
    </row>
    <row r="247" spans="1:97" x14ac:dyDescent="0.25">
      <c r="A247" s="1" t="s">
        <v>174</v>
      </c>
      <c r="B247" s="1" t="s">
        <v>175</v>
      </c>
      <c r="C247" s="1" t="s">
        <v>167</v>
      </c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O247" s="34"/>
      <c r="CP247" s="34"/>
      <c r="CQ247" s="34"/>
      <c r="CR247" s="34"/>
      <c r="CS247" s="34"/>
    </row>
    <row r="248" spans="1:97" x14ac:dyDescent="0.25">
      <c r="A248" s="1" t="s">
        <v>174</v>
      </c>
      <c r="B248" s="1" t="s">
        <v>175</v>
      </c>
      <c r="C248" s="1" t="s">
        <v>168</v>
      </c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O248" s="34"/>
      <c r="CP248" s="34"/>
      <c r="CQ248" s="34"/>
      <c r="CR248" s="34"/>
      <c r="CS248" s="34"/>
    </row>
    <row r="249" spans="1:97" x14ac:dyDescent="0.25">
      <c r="A249" s="1" t="s">
        <v>174</v>
      </c>
      <c r="B249" s="1" t="s">
        <v>175</v>
      </c>
      <c r="C249" s="1" t="s">
        <v>169</v>
      </c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O249" s="34"/>
      <c r="CP249" s="34"/>
      <c r="CQ249" s="34"/>
      <c r="CR249" s="34"/>
      <c r="CS249" s="34"/>
    </row>
    <row r="250" spans="1:97" x14ac:dyDescent="0.25">
      <c r="A250" s="1" t="s">
        <v>176</v>
      </c>
      <c r="B250" s="1" t="s">
        <v>177</v>
      </c>
      <c r="C250" s="1" t="s">
        <v>164</v>
      </c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O250" s="34"/>
      <c r="CP250" s="34"/>
      <c r="CQ250" s="34"/>
      <c r="CR250" s="34"/>
      <c r="CS250" s="34"/>
    </row>
    <row r="251" spans="1:97" x14ac:dyDescent="0.25">
      <c r="A251" s="1" t="s">
        <v>176</v>
      </c>
      <c r="B251" s="1" t="s">
        <v>177</v>
      </c>
      <c r="C251" s="1" t="s">
        <v>165</v>
      </c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O251" s="34"/>
      <c r="CP251" s="34"/>
      <c r="CQ251" s="34"/>
      <c r="CR251" s="34"/>
      <c r="CS251" s="34"/>
    </row>
    <row r="252" spans="1:97" x14ac:dyDescent="0.25">
      <c r="A252" s="1" t="s">
        <v>176</v>
      </c>
      <c r="B252" s="1" t="s">
        <v>177</v>
      </c>
      <c r="C252" s="1" t="s">
        <v>166</v>
      </c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  <c r="CI252" s="34"/>
      <c r="CJ252" s="34"/>
      <c r="CK252" s="34"/>
      <c r="CL252" s="34"/>
      <c r="CM252" s="34"/>
      <c r="CO252" s="34"/>
      <c r="CP252" s="34"/>
      <c r="CQ252" s="34"/>
      <c r="CR252" s="34"/>
      <c r="CS252" s="34"/>
    </row>
    <row r="253" spans="1:97" x14ac:dyDescent="0.25">
      <c r="A253" s="1" t="s">
        <v>176</v>
      </c>
      <c r="B253" s="1" t="s">
        <v>177</v>
      </c>
      <c r="C253" s="1" t="s">
        <v>167</v>
      </c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O253" s="34"/>
      <c r="CP253" s="34"/>
      <c r="CQ253" s="34"/>
      <c r="CR253" s="34"/>
      <c r="CS253" s="34"/>
    </row>
    <row r="254" spans="1:97" x14ac:dyDescent="0.25">
      <c r="A254" s="1" t="s">
        <v>176</v>
      </c>
      <c r="B254" s="1" t="s">
        <v>177</v>
      </c>
      <c r="C254" s="1" t="s">
        <v>168</v>
      </c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O254" s="34"/>
      <c r="CP254" s="34"/>
      <c r="CQ254" s="34"/>
      <c r="CR254" s="34"/>
      <c r="CS254" s="34"/>
    </row>
    <row r="255" spans="1:97" x14ac:dyDescent="0.25">
      <c r="A255" s="1" t="s">
        <v>176</v>
      </c>
      <c r="B255" s="1" t="s">
        <v>177</v>
      </c>
      <c r="C255" s="1" t="s">
        <v>169</v>
      </c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O255" s="34"/>
      <c r="CP255" s="34"/>
      <c r="CQ255" s="34"/>
      <c r="CR255" s="34"/>
      <c r="CS255" s="34"/>
    </row>
    <row r="256" spans="1:97" x14ac:dyDescent="0.25">
      <c r="A256" s="1" t="s">
        <v>178</v>
      </c>
      <c r="B256" s="1" t="s">
        <v>179</v>
      </c>
      <c r="C256" s="1" t="s">
        <v>38</v>
      </c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O256" s="34"/>
      <c r="CP256" s="34"/>
      <c r="CQ256" s="34"/>
      <c r="CR256" s="34"/>
      <c r="CS256" s="34"/>
    </row>
    <row r="257" spans="1:98" x14ac:dyDescent="0.25">
      <c r="A257" s="1" t="s">
        <v>180</v>
      </c>
      <c r="B257" s="1" t="s">
        <v>181</v>
      </c>
      <c r="C257" s="1" t="s">
        <v>76</v>
      </c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  <c r="CI257" s="34"/>
      <c r="CJ257" s="34"/>
      <c r="CK257" s="34"/>
      <c r="CL257" s="34"/>
      <c r="CM257" s="34"/>
      <c r="CO257" s="34"/>
      <c r="CP257" s="34"/>
      <c r="CQ257" s="34"/>
      <c r="CR257" s="34"/>
      <c r="CS257" s="34"/>
    </row>
    <row r="258" spans="1:98" x14ac:dyDescent="0.25">
      <c r="A258" s="1" t="s">
        <v>180</v>
      </c>
      <c r="B258" s="1" t="s">
        <v>181</v>
      </c>
      <c r="C258" s="1" t="s">
        <v>77</v>
      </c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O258" s="34"/>
      <c r="CP258" s="34"/>
      <c r="CQ258" s="34"/>
      <c r="CR258" s="34"/>
      <c r="CS258" s="34"/>
    </row>
    <row r="259" spans="1:98" x14ac:dyDescent="0.25">
      <c r="A259" s="1" t="s">
        <v>180</v>
      </c>
      <c r="B259" s="1" t="s">
        <v>181</v>
      </c>
      <c r="C259" s="1" t="s">
        <v>62</v>
      </c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O259" s="34"/>
      <c r="CP259" s="34"/>
      <c r="CQ259" s="34"/>
      <c r="CR259" s="34"/>
      <c r="CS259" s="34"/>
    </row>
    <row r="260" spans="1:98" x14ac:dyDescent="0.25">
      <c r="A260" s="1" t="s">
        <v>182</v>
      </c>
      <c r="B260" s="1" t="s">
        <v>183</v>
      </c>
      <c r="C260" s="1" t="s">
        <v>184</v>
      </c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  <c r="CI260" s="34"/>
      <c r="CJ260" s="34"/>
      <c r="CK260" s="34"/>
      <c r="CL260" s="34"/>
      <c r="CM260" s="34"/>
      <c r="CO260" s="34"/>
      <c r="CP260" s="34"/>
      <c r="CQ260" s="34"/>
      <c r="CR260" s="34"/>
      <c r="CS260" s="34"/>
    </row>
    <row r="261" spans="1:98" x14ac:dyDescent="0.25">
      <c r="A261" s="1" t="s">
        <v>182</v>
      </c>
      <c r="B261" s="1" t="s">
        <v>183</v>
      </c>
      <c r="C261" s="1" t="s">
        <v>185</v>
      </c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  <c r="CI261" s="34"/>
      <c r="CJ261" s="34"/>
      <c r="CK261" s="34"/>
      <c r="CL261" s="34"/>
      <c r="CM261" s="34"/>
      <c r="CO261" s="34"/>
      <c r="CP261" s="34"/>
      <c r="CQ261" s="34"/>
      <c r="CR261" s="34"/>
      <c r="CS261" s="34"/>
    </row>
    <row r="262" spans="1:98" x14ac:dyDescent="0.25">
      <c r="A262" s="1" t="s">
        <v>186</v>
      </c>
      <c r="B262" s="1" t="s">
        <v>187</v>
      </c>
      <c r="C262" s="1" t="s">
        <v>38</v>
      </c>
      <c r="H262" s="1" t="s">
        <v>165</v>
      </c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>
        <v>708</v>
      </c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O262" s="58"/>
      <c r="CP262" s="58"/>
      <c r="CQ262" s="58"/>
      <c r="CR262" s="58"/>
      <c r="CS262" s="58"/>
      <c r="CT262" s="58"/>
    </row>
    <row r="263" spans="1:98" x14ac:dyDescent="0.25">
      <c r="A263" s="1" t="s">
        <v>188</v>
      </c>
      <c r="B263" s="1" t="s">
        <v>189</v>
      </c>
      <c r="C263" s="1" t="s">
        <v>190</v>
      </c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O263" s="34"/>
      <c r="CP263" s="34"/>
      <c r="CQ263" s="34"/>
      <c r="CR263" s="34"/>
      <c r="CS263" s="34"/>
    </row>
    <row r="264" spans="1:98" x14ac:dyDescent="0.25">
      <c r="A264" s="1" t="s">
        <v>188</v>
      </c>
      <c r="B264" s="1" t="s">
        <v>189</v>
      </c>
      <c r="C264" s="1" t="s">
        <v>27</v>
      </c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  <c r="CI264" s="34"/>
      <c r="CJ264" s="34"/>
      <c r="CK264" s="34"/>
      <c r="CL264" s="34"/>
      <c r="CM264" s="34"/>
      <c r="CO264" s="34"/>
      <c r="CP264" s="34"/>
      <c r="CQ264" s="34"/>
      <c r="CR264" s="34"/>
      <c r="CS264" s="34"/>
    </row>
    <row r="265" spans="1:98" x14ac:dyDescent="0.25">
      <c r="A265" s="1" t="s">
        <v>188</v>
      </c>
      <c r="B265" s="1" t="s">
        <v>189</v>
      </c>
      <c r="C265" s="1" t="s">
        <v>191</v>
      </c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O265" s="34"/>
      <c r="CP265" s="34"/>
      <c r="CQ265" s="34"/>
      <c r="CR265" s="34"/>
      <c r="CS265" s="34"/>
    </row>
    <row r="266" spans="1:98" x14ac:dyDescent="0.25">
      <c r="A266" s="1" t="s">
        <v>188</v>
      </c>
      <c r="B266" s="1" t="s">
        <v>189</v>
      </c>
      <c r="C266" s="1" t="s">
        <v>192</v>
      </c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  <c r="CI266" s="34"/>
      <c r="CJ266" s="34"/>
      <c r="CK266" s="34"/>
      <c r="CL266" s="34"/>
      <c r="CM266" s="34"/>
      <c r="CO266" s="34"/>
      <c r="CP266" s="34"/>
      <c r="CQ266" s="34"/>
      <c r="CR266" s="34"/>
      <c r="CS266" s="34"/>
    </row>
    <row r="267" spans="1:98" x14ac:dyDescent="0.25">
      <c r="A267" s="1" t="s">
        <v>188</v>
      </c>
      <c r="B267" s="1" t="s">
        <v>189</v>
      </c>
      <c r="C267" s="1" t="s">
        <v>193</v>
      </c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O267" s="34"/>
      <c r="CP267" s="34"/>
      <c r="CQ267" s="34"/>
      <c r="CR267" s="34"/>
      <c r="CS267" s="34"/>
    </row>
    <row r="268" spans="1:98" x14ac:dyDescent="0.25">
      <c r="A268" s="1" t="s">
        <v>188</v>
      </c>
      <c r="B268" s="1" t="s">
        <v>189</v>
      </c>
      <c r="C268" s="1" t="s">
        <v>194</v>
      </c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O268" s="34"/>
      <c r="CP268" s="34"/>
      <c r="CQ268" s="34"/>
      <c r="CR268" s="34"/>
      <c r="CS268" s="34"/>
    </row>
    <row r="269" spans="1:98" x14ac:dyDescent="0.25">
      <c r="A269" s="1" t="s">
        <v>195</v>
      </c>
      <c r="B269" s="1" t="s">
        <v>196</v>
      </c>
      <c r="C269" s="1" t="s">
        <v>190</v>
      </c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O269" s="34"/>
      <c r="CP269" s="34"/>
      <c r="CQ269" s="34"/>
      <c r="CR269" s="34"/>
      <c r="CS269" s="34"/>
    </row>
    <row r="270" spans="1:98" x14ac:dyDescent="0.25">
      <c r="A270" s="1" t="s">
        <v>195</v>
      </c>
      <c r="B270" s="1" t="s">
        <v>196</v>
      </c>
      <c r="C270" s="1" t="s">
        <v>27</v>
      </c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  <c r="CH270" s="34"/>
      <c r="CI270" s="34"/>
      <c r="CJ270" s="34"/>
      <c r="CK270" s="34"/>
      <c r="CL270" s="34"/>
      <c r="CM270" s="34"/>
      <c r="CO270" s="34"/>
      <c r="CP270" s="34"/>
      <c r="CQ270" s="34"/>
      <c r="CR270" s="34"/>
      <c r="CS270" s="34"/>
    </row>
    <row r="271" spans="1:98" x14ac:dyDescent="0.25">
      <c r="A271" s="1" t="s">
        <v>195</v>
      </c>
      <c r="B271" s="1" t="s">
        <v>196</v>
      </c>
      <c r="C271" s="1" t="s">
        <v>191</v>
      </c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4"/>
      <c r="AO271" s="4"/>
      <c r="AP271" s="4"/>
      <c r="AQ271" s="4"/>
      <c r="AR271" s="34"/>
      <c r="AS271" s="34"/>
      <c r="AT271" s="4"/>
      <c r="AU271" s="4"/>
      <c r="AV271" s="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O271" s="34"/>
      <c r="CP271" s="34"/>
      <c r="CQ271" s="34"/>
      <c r="CR271" s="34"/>
      <c r="CS271" s="34"/>
    </row>
    <row r="272" spans="1:98" x14ac:dyDescent="0.25">
      <c r="A272" s="1" t="s">
        <v>195</v>
      </c>
      <c r="B272" s="1" t="s">
        <v>196</v>
      </c>
      <c r="C272" s="1" t="s">
        <v>192</v>
      </c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4"/>
      <c r="AO272" s="4"/>
      <c r="AP272" s="4"/>
      <c r="AQ272" s="4"/>
      <c r="AR272" s="34"/>
      <c r="AS272" s="34"/>
      <c r="AT272" s="4"/>
      <c r="AU272" s="4"/>
      <c r="AV272" s="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O272" s="34"/>
      <c r="CP272" s="34"/>
      <c r="CQ272" s="34"/>
      <c r="CR272" s="34"/>
      <c r="CS272" s="34"/>
    </row>
    <row r="273" spans="1:97" x14ac:dyDescent="0.25">
      <c r="A273" s="1" t="s">
        <v>195</v>
      </c>
      <c r="B273" s="1" t="s">
        <v>196</v>
      </c>
      <c r="C273" s="1" t="s">
        <v>193</v>
      </c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4"/>
      <c r="AO273" s="4"/>
      <c r="AP273" s="4"/>
      <c r="AQ273" s="4"/>
      <c r="AR273" s="34"/>
      <c r="AS273" s="34"/>
      <c r="AT273" s="4"/>
      <c r="AU273" s="4"/>
      <c r="AV273" s="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O273" s="34"/>
      <c r="CP273" s="34"/>
      <c r="CQ273" s="34"/>
      <c r="CR273" s="34"/>
      <c r="CS273" s="34"/>
    </row>
    <row r="274" spans="1:97" x14ac:dyDescent="0.25">
      <c r="A274" s="1" t="s">
        <v>195</v>
      </c>
      <c r="B274" s="1" t="s">
        <v>196</v>
      </c>
      <c r="C274" s="1" t="s">
        <v>194</v>
      </c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4"/>
      <c r="AO274" s="4"/>
      <c r="AP274" s="4"/>
      <c r="AQ274" s="4"/>
      <c r="AR274" s="34"/>
      <c r="AS274" s="34"/>
      <c r="AT274" s="4"/>
      <c r="AU274" s="4"/>
      <c r="AV274" s="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O274" s="34"/>
      <c r="CP274" s="34"/>
      <c r="CQ274" s="34"/>
      <c r="CR274" s="34"/>
      <c r="CS274" s="34"/>
    </row>
    <row r="275" spans="1:97" x14ac:dyDescent="0.25">
      <c r="A275" s="1" t="s">
        <v>195</v>
      </c>
      <c r="B275" s="1" t="s">
        <v>196</v>
      </c>
      <c r="C275" s="1" t="s">
        <v>197</v>
      </c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4"/>
      <c r="AO275" s="4"/>
      <c r="AP275" s="4"/>
      <c r="AQ275" s="4"/>
      <c r="AR275" s="34"/>
      <c r="AS275" s="34"/>
      <c r="AT275" s="4"/>
      <c r="AU275" s="4"/>
      <c r="AV275" s="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O275" s="34"/>
      <c r="CP275" s="34"/>
      <c r="CQ275" s="34"/>
      <c r="CR275" s="34"/>
      <c r="CS275" s="34"/>
    </row>
    <row r="276" spans="1:97" x14ac:dyDescent="0.25">
      <c r="A276" s="1" t="s">
        <v>195</v>
      </c>
      <c r="B276" s="1" t="s">
        <v>196</v>
      </c>
      <c r="C276" s="1" t="s">
        <v>198</v>
      </c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4"/>
      <c r="AO276" s="4"/>
      <c r="AP276" s="4"/>
      <c r="AQ276" s="4"/>
      <c r="AR276" s="34"/>
      <c r="AS276" s="34"/>
      <c r="AT276" s="4"/>
      <c r="AU276" s="4"/>
      <c r="AV276" s="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O276" s="34"/>
      <c r="CP276" s="34"/>
      <c r="CQ276" s="34"/>
      <c r="CR276" s="34"/>
      <c r="CS276" s="34"/>
    </row>
    <row r="277" spans="1:97" x14ac:dyDescent="0.25">
      <c r="A277" s="1" t="s">
        <v>195</v>
      </c>
      <c r="B277" s="1" t="s">
        <v>196</v>
      </c>
      <c r="C277" s="1" t="s">
        <v>199</v>
      </c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4"/>
      <c r="AO277" s="4"/>
      <c r="AP277" s="4"/>
      <c r="AQ277" s="4"/>
      <c r="AR277" s="34"/>
      <c r="AS277" s="34"/>
      <c r="AT277" s="4"/>
      <c r="AU277" s="4"/>
      <c r="AV277" s="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O277" s="34"/>
      <c r="CP277" s="34"/>
      <c r="CQ277" s="34"/>
      <c r="CR277" s="34"/>
      <c r="CS277" s="34"/>
    </row>
    <row r="278" spans="1:97" x14ac:dyDescent="0.25">
      <c r="A278" s="1" t="s">
        <v>195</v>
      </c>
      <c r="B278" s="1" t="s">
        <v>196</v>
      </c>
      <c r="C278" s="1" t="s">
        <v>200</v>
      </c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4"/>
      <c r="AO278" s="4"/>
      <c r="AP278" s="4"/>
      <c r="AQ278" s="4"/>
      <c r="AR278" s="34"/>
      <c r="AS278" s="34"/>
      <c r="AT278" s="4"/>
      <c r="AU278" s="4"/>
      <c r="AV278" s="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O278" s="34"/>
      <c r="CP278" s="34"/>
      <c r="CQ278" s="34"/>
      <c r="CR278" s="34"/>
      <c r="CS278" s="34"/>
    </row>
    <row r="279" spans="1:97" x14ac:dyDescent="0.25">
      <c r="A279" s="1" t="s">
        <v>195</v>
      </c>
      <c r="B279" s="1" t="s">
        <v>196</v>
      </c>
      <c r="C279" s="1" t="s">
        <v>201</v>
      </c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4"/>
      <c r="AO279" s="4"/>
      <c r="AP279" s="4"/>
      <c r="AQ279" s="4"/>
      <c r="AR279" s="34"/>
      <c r="AS279" s="34"/>
      <c r="AT279" s="4"/>
      <c r="AU279" s="4"/>
      <c r="AV279" s="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O279" s="34"/>
      <c r="CP279" s="34"/>
      <c r="CQ279" s="34"/>
      <c r="CR279" s="34"/>
      <c r="CS279" s="34"/>
    </row>
    <row r="280" spans="1:97" x14ac:dyDescent="0.25">
      <c r="A280" s="1" t="s">
        <v>195</v>
      </c>
      <c r="B280" s="1" t="s">
        <v>196</v>
      </c>
      <c r="C280" s="1" t="s">
        <v>202</v>
      </c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4"/>
      <c r="AO280" s="4"/>
      <c r="AP280" s="4"/>
      <c r="AQ280" s="4"/>
      <c r="AR280" s="34"/>
      <c r="AS280" s="34"/>
      <c r="AT280" s="4"/>
      <c r="AU280" s="4"/>
      <c r="AV280" s="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O280" s="34"/>
      <c r="CP280" s="34"/>
      <c r="CQ280" s="34"/>
      <c r="CR280" s="34"/>
      <c r="CS280" s="34"/>
    </row>
    <row r="281" spans="1:97" x14ac:dyDescent="0.25">
      <c r="A281" s="1" t="s">
        <v>203</v>
      </c>
      <c r="B281" s="1" t="s">
        <v>204</v>
      </c>
      <c r="C281" s="1" t="s">
        <v>205</v>
      </c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4"/>
      <c r="AO281" s="4"/>
      <c r="AP281" s="4"/>
      <c r="AQ281" s="4"/>
      <c r="AR281" s="34"/>
      <c r="AS281" s="34"/>
      <c r="AT281" s="4"/>
      <c r="AU281" s="4"/>
      <c r="AV281" s="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O281" s="34"/>
      <c r="CP281" s="34"/>
      <c r="CQ281" s="34"/>
      <c r="CR281" s="34"/>
      <c r="CS281" s="34"/>
    </row>
    <row r="282" spans="1:97" x14ac:dyDescent="0.25">
      <c r="A282" s="1" t="s">
        <v>203</v>
      </c>
      <c r="B282" s="1" t="s">
        <v>204</v>
      </c>
      <c r="C282" s="1" t="s">
        <v>206</v>
      </c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4"/>
      <c r="AO282" s="4"/>
      <c r="AP282" s="4"/>
      <c r="AQ282" s="4"/>
      <c r="AR282" s="34"/>
      <c r="AS282" s="34"/>
      <c r="AT282" s="4"/>
      <c r="AU282" s="4"/>
      <c r="AV282" s="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O282" s="34"/>
      <c r="CP282" s="34"/>
      <c r="CQ282" s="34"/>
      <c r="CR282" s="34"/>
      <c r="CS282" s="34"/>
    </row>
    <row r="283" spans="1:97" x14ac:dyDescent="0.25">
      <c r="A283" s="1" t="s">
        <v>207</v>
      </c>
      <c r="B283" s="1" t="s">
        <v>208</v>
      </c>
      <c r="C283" s="1" t="s">
        <v>49</v>
      </c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4"/>
      <c r="AO283" s="4"/>
      <c r="AP283" s="4"/>
      <c r="AQ283" s="4"/>
      <c r="AR283" s="34"/>
      <c r="AS283" s="34"/>
      <c r="AT283" s="4"/>
      <c r="AU283" s="4"/>
      <c r="AV283" s="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O283" s="34"/>
      <c r="CP283" s="34"/>
      <c r="CQ283" s="34"/>
      <c r="CR283" s="34"/>
      <c r="CS283" s="34"/>
    </row>
    <row r="284" spans="1:97" x14ac:dyDescent="0.25">
      <c r="A284" s="1" t="s">
        <v>207</v>
      </c>
      <c r="B284" s="1" t="s">
        <v>208</v>
      </c>
      <c r="C284" s="1" t="s">
        <v>50</v>
      </c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4"/>
      <c r="AO284" s="4"/>
      <c r="AP284" s="4"/>
      <c r="AQ284" s="4"/>
      <c r="AR284" s="34"/>
      <c r="AS284" s="34"/>
      <c r="AT284" s="4"/>
      <c r="AU284" s="4"/>
      <c r="AV284" s="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O284" s="34"/>
      <c r="CP284" s="34"/>
      <c r="CQ284" s="34"/>
      <c r="CR284" s="34"/>
      <c r="CS284" s="34"/>
    </row>
    <row r="285" spans="1:97" x14ac:dyDescent="0.25">
      <c r="A285" s="1" t="s">
        <v>207</v>
      </c>
      <c r="B285" s="1" t="s">
        <v>208</v>
      </c>
      <c r="C285" s="1" t="s">
        <v>51</v>
      </c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4"/>
      <c r="AO285" s="4"/>
      <c r="AP285" s="4"/>
      <c r="AQ285" s="4"/>
      <c r="AR285" s="34"/>
      <c r="AS285" s="34"/>
      <c r="AT285" s="4"/>
      <c r="AU285" s="4"/>
      <c r="AV285" s="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O285" s="34"/>
      <c r="CP285" s="34"/>
      <c r="CQ285" s="34"/>
      <c r="CR285" s="34"/>
      <c r="CS285" s="34"/>
    </row>
    <row r="286" spans="1:97" x14ac:dyDescent="0.25">
      <c r="A286" s="1" t="s">
        <v>207</v>
      </c>
      <c r="B286" s="1" t="s">
        <v>208</v>
      </c>
      <c r="C286" s="1" t="s">
        <v>52</v>
      </c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4"/>
      <c r="AO286" s="4"/>
      <c r="AP286" s="4"/>
      <c r="AQ286" s="4"/>
      <c r="AR286" s="34"/>
      <c r="AS286" s="34"/>
      <c r="AT286" s="4"/>
      <c r="AU286" s="4"/>
      <c r="AV286" s="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  <c r="CI286" s="34"/>
      <c r="CJ286" s="34"/>
      <c r="CK286" s="34"/>
      <c r="CL286" s="34"/>
      <c r="CM286" s="34"/>
      <c r="CO286" s="34"/>
      <c r="CP286" s="34"/>
      <c r="CQ286" s="34"/>
      <c r="CR286" s="34"/>
      <c r="CS286" s="34"/>
    </row>
    <row r="287" spans="1:97" x14ac:dyDescent="0.25">
      <c r="A287" s="1" t="s">
        <v>207</v>
      </c>
      <c r="B287" s="1" t="s">
        <v>208</v>
      </c>
      <c r="C287" s="1" t="s">
        <v>53</v>
      </c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4"/>
      <c r="AO287" s="4"/>
      <c r="AP287" s="4"/>
      <c r="AQ287" s="4"/>
      <c r="AR287" s="34"/>
      <c r="AS287" s="34"/>
      <c r="AT287" s="4"/>
      <c r="AU287" s="4"/>
      <c r="AV287" s="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O287" s="34"/>
      <c r="CP287" s="34"/>
      <c r="CQ287" s="34"/>
      <c r="CR287" s="34"/>
      <c r="CS287" s="34"/>
    </row>
    <row r="288" spans="1:97" x14ac:dyDescent="0.25">
      <c r="A288" s="1" t="s">
        <v>207</v>
      </c>
      <c r="B288" s="1" t="s">
        <v>208</v>
      </c>
      <c r="C288" s="1" t="s">
        <v>54</v>
      </c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4"/>
      <c r="AO288" s="4"/>
      <c r="AP288" s="4"/>
      <c r="AQ288" s="4"/>
      <c r="AR288" s="34"/>
      <c r="AS288" s="34"/>
      <c r="AT288" s="4"/>
      <c r="AU288" s="4"/>
      <c r="AV288" s="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O288" s="34"/>
      <c r="CP288" s="34"/>
      <c r="CQ288" s="34"/>
      <c r="CR288" s="34"/>
      <c r="CS288" s="34"/>
    </row>
    <row r="289" spans="1:97" x14ac:dyDescent="0.25">
      <c r="A289" s="1" t="s">
        <v>209</v>
      </c>
      <c r="B289" s="1" t="s">
        <v>210</v>
      </c>
      <c r="C289" s="1" t="s">
        <v>49</v>
      </c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4"/>
      <c r="AO289" s="4"/>
      <c r="AP289" s="4"/>
      <c r="AQ289" s="4"/>
      <c r="AR289" s="34"/>
      <c r="AS289" s="34"/>
      <c r="AT289" s="4"/>
      <c r="AU289" s="4"/>
      <c r="AV289" s="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O289" s="34"/>
      <c r="CP289" s="34"/>
      <c r="CQ289" s="34"/>
      <c r="CR289" s="34"/>
      <c r="CS289" s="34"/>
    </row>
    <row r="290" spans="1:97" x14ac:dyDescent="0.25">
      <c r="A290" s="1" t="s">
        <v>209</v>
      </c>
      <c r="B290" s="1" t="s">
        <v>210</v>
      </c>
      <c r="C290" s="1" t="s">
        <v>50</v>
      </c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4"/>
      <c r="AO290" s="4"/>
      <c r="AP290" s="4"/>
      <c r="AQ290" s="4"/>
      <c r="AR290" s="34"/>
      <c r="AS290" s="34"/>
      <c r="AT290" s="4"/>
      <c r="AU290" s="4"/>
      <c r="AV290" s="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  <c r="CI290" s="34"/>
      <c r="CJ290" s="34"/>
      <c r="CK290" s="34"/>
      <c r="CL290" s="34"/>
      <c r="CM290" s="34"/>
      <c r="CO290" s="34"/>
      <c r="CP290" s="34"/>
      <c r="CQ290" s="34"/>
      <c r="CR290" s="34"/>
      <c r="CS290" s="34"/>
    </row>
    <row r="291" spans="1:97" x14ac:dyDescent="0.25">
      <c r="A291" s="1" t="s">
        <v>209</v>
      </c>
      <c r="B291" s="1" t="s">
        <v>210</v>
      </c>
      <c r="C291" s="1" t="s">
        <v>51</v>
      </c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4"/>
      <c r="AO291" s="4"/>
      <c r="AP291" s="4"/>
      <c r="AQ291" s="4"/>
      <c r="AR291" s="34"/>
      <c r="AS291" s="34"/>
      <c r="AT291" s="4"/>
      <c r="AU291" s="4"/>
      <c r="AV291" s="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O291" s="34"/>
      <c r="CP291" s="34"/>
      <c r="CQ291" s="34"/>
      <c r="CR291" s="34"/>
      <c r="CS291" s="34"/>
    </row>
    <row r="292" spans="1:97" x14ac:dyDescent="0.25">
      <c r="A292" s="1" t="s">
        <v>209</v>
      </c>
      <c r="B292" s="1" t="s">
        <v>210</v>
      </c>
      <c r="C292" s="1" t="s">
        <v>52</v>
      </c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4"/>
      <c r="AO292" s="4"/>
      <c r="AP292" s="4"/>
      <c r="AQ292" s="4"/>
      <c r="AR292" s="34"/>
      <c r="AS292" s="34"/>
      <c r="AT292" s="4"/>
      <c r="AU292" s="4"/>
      <c r="AV292" s="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O292" s="34"/>
      <c r="CP292" s="34"/>
      <c r="CQ292" s="34"/>
      <c r="CR292" s="34"/>
      <c r="CS292" s="34"/>
    </row>
    <row r="293" spans="1:97" x14ac:dyDescent="0.25">
      <c r="A293" s="1" t="s">
        <v>209</v>
      </c>
      <c r="B293" s="1" t="s">
        <v>210</v>
      </c>
      <c r="C293" s="1" t="s">
        <v>53</v>
      </c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4"/>
      <c r="AO293" s="4"/>
      <c r="AP293" s="4"/>
      <c r="AQ293" s="4"/>
      <c r="AR293" s="34"/>
      <c r="AS293" s="34"/>
      <c r="AT293" s="4"/>
      <c r="AU293" s="4"/>
      <c r="AV293" s="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O293" s="34"/>
      <c r="CP293" s="34"/>
      <c r="CQ293" s="34"/>
      <c r="CR293" s="34"/>
      <c r="CS293" s="34"/>
    </row>
    <row r="294" spans="1:97" x14ac:dyDescent="0.25">
      <c r="A294" s="1" t="s">
        <v>209</v>
      </c>
      <c r="B294" s="1" t="s">
        <v>210</v>
      </c>
      <c r="C294" s="1" t="s">
        <v>54</v>
      </c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4"/>
      <c r="AO294" s="4"/>
      <c r="AP294" s="4"/>
      <c r="AQ294" s="4"/>
      <c r="AR294" s="34"/>
      <c r="AS294" s="34"/>
      <c r="AT294" s="4"/>
      <c r="AU294" s="4"/>
      <c r="AV294" s="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O294" s="34"/>
      <c r="CP294" s="34"/>
      <c r="CQ294" s="34"/>
      <c r="CR294" s="34"/>
      <c r="CS294" s="34"/>
    </row>
    <row r="295" spans="1:97" x14ac:dyDescent="0.25">
      <c r="A295" s="1" t="s">
        <v>211</v>
      </c>
      <c r="B295" s="1" t="s">
        <v>212</v>
      </c>
      <c r="C295" s="1" t="s">
        <v>61</v>
      </c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4"/>
      <c r="AO295" s="4"/>
      <c r="AP295" s="4"/>
      <c r="AQ295" s="4"/>
      <c r="AR295" s="34"/>
      <c r="AS295" s="34"/>
      <c r="AT295" s="4"/>
      <c r="AU295" s="4"/>
      <c r="AV295" s="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O295" s="34"/>
      <c r="CP295" s="34"/>
      <c r="CQ295" s="34"/>
      <c r="CR295" s="34"/>
      <c r="CS295" s="34"/>
    </row>
    <row r="296" spans="1:97" x14ac:dyDescent="0.25">
      <c r="A296" s="1" t="s">
        <v>211</v>
      </c>
      <c r="B296" s="1" t="s">
        <v>212</v>
      </c>
      <c r="C296" s="1" t="s">
        <v>62</v>
      </c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4"/>
      <c r="AO296" s="4"/>
      <c r="AP296" s="4"/>
      <c r="AQ296" s="4"/>
      <c r="AR296" s="34"/>
      <c r="AS296" s="34"/>
      <c r="AT296" s="4"/>
      <c r="AU296" s="4"/>
      <c r="AV296" s="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  <c r="CI296" s="34"/>
      <c r="CJ296" s="34"/>
      <c r="CK296" s="34"/>
      <c r="CL296" s="34"/>
      <c r="CM296" s="34"/>
      <c r="CO296" s="34"/>
      <c r="CP296" s="34"/>
      <c r="CQ296" s="34"/>
      <c r="CR296" s="34"/>
      <c r="CS296" s="34"/>
    </row>
    <row r="297" spans="1:97" x14ac:dyDescent="0.25">
      <c r="A297" s="1" t="s">
        <v>213</v>
      </c>
      <c r="B297" s="1" t="s">
        <v>214</v>
      </c>
      <c r="C297" s="1" t="s">
        <v>61</v>
      </c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4"/>
      <c r="AO297" s="4"/>
      <c r="AP297" s="4"/>
      <c r="AQ297" s="4"/>
      <c r="AR297" s="34"/>
      <c r="AS297" s="34"/>
      <c r="AT297" s="4"/>
      <c r="AU297" s="4"/>
      <c r="AV297" s="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O297" s="34"/>
      <c r="CP297" s="34"/>
      <c r="CQ297" s="34"/>
      <c r="CR297" s="34"/>
      <c r="CS297" s="34"/>
    </row>
    <row r="298" spans="1:97" x14ac:dyDescent="0.25">
      <c r="A298" s="1" t="s">
        <v>213</v>
      </c>
      <c r="B298" s="1" t="s">
        <v>214</v>
      </c>
      <c r="C298" s="1" t="s">
        <v>62</v>
      </c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4"/>
      <c r="AO298" s="4"/>
      <c r="AP298" s="4"/>
      <c r="AQ298" s="4"/>
      <c r="AR298" s="34"/>
      <c r="AS298" s="34"/>
      <c r="AT298" s="4"/>
      <c r="AU298" s="4"/>
      <c r="AV298" s="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4"/>
      <c r="CO298" s="34"/>
      <c r="CP298" s="34"/>
      <c r="CQ298" s="34"/>
      <c r="CR298" s="34"/>
      <c r="CS298" s="34"/>
    </row>
    <row r="299" spans="1:97" x14ac:dyDescent="0.25">
      <c r="A299" s="1" t="s">
        <v>215</v>
      </c>
      <c r="B299" s="1" t="s">
        <v>216</v>
      </c>
      <c r="C299" s="1" t="s">
        <v>68</v>
      </c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4"/>
      <c r="AO299" s="4"/>
      <c r="AP299" s="4"/>
      <c r="AQ299" s="4"/>
      <c r="AR299" s="34"/>
      <c r="AS299" s="34"/>
      <c r="AT299" s="4"/>
      <c r="AU299" s="4"/>
      <c r="AV299" s="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O299" s="34"/>
      <c r="CP299" s="34"/>
      <c r="CQ299" s="34"/>
      <c r="CR299" s="34"/>
      <c r="CS299" s="34"/>
    </row>
    <row r="300" spans="1:97" x14ac:dyDescent="0.25">
      <c r="A300" s="1" t="s">
        <v>215</v>
      </c>
      <c r="B300" s="1" t="s">
        <v>216</v>
      </c>
      <c r="C300" s="1" t="s">
        <v>69</v>
      </c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4"/>
      <c r="AO300" s="4"/>
      <c r="AP300" s="4"/>
      <c r="AQ300" s="4"/>
      <c r="AR300" s="34"/>
      <c r="AS300" s="34"/>
      <c r="AT300" s="4"/>
      <c r="AU300" s="4"/>
      <c r="AV300" s="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O300" s="34"/>
      <c r="CP300" s="34"/>
      <c r="CQ300" s="34"/>
      <c r="CR300" s="34"/>
      <c r="CS300" s="34"/>
    </row>
    <row r="301" spans="1:97" x14ac:dyDescent="0.25">
      <c r="A301" s="1" t="s">
        <v>215</v>
      </c>
      <c r="B301" s="1" t="s">
        <v>216</v>
      </c>
      <c r="C301" s="1" t="s">
        <v>44</v>
      </c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4"/>
      <c r="AO301" s="4"/>
      <c r="AP301" s="4"/>
      <c r="AQ301" s="4"/>
      <c r="AR301" s="34"/>
      <c r="AS301" s="34"/>
      <c r="AT301" s="4"/>
      <c r="AU301" s="4"/>
      <c r="AV301" s="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  <c r="CI301" s="34"/>
      <c r="CJ301" s="34"/>
      <c r="CK301" s="34"/>
      <c r="CL301" s="34"/>
      <c r="CM301" s="34"/>
      <c r="CO301" s="34"/>
      <c r="CP301" s="34"/>
      <c r="CQ301" s="34"/>
      <c r="CR301" s="34"/>
      <c r="CS301" s="34"/>
    </row>
    <row r="302" spans="1:97" x14ac:dyDescent="0.25">
      <c r="A302" s="1" t="s">
        <v>215</v>
      </c>
      <c r="B302" s="1" t="s">
        <v>216</v>
      </c>
      <c r="C302" s="1" t="s">
        <v>217</v>
      </c>
      <c r="AN302"/>
      <c r="AO302"/>
      <c r="AP302"/>
      <c r="AQ302"/>
      <c r="AT302"/>
      <c r="AU302"/>
      <c r="AV302"/>
    </row>
    <row r="303" spans="1:97" x14ac:dyDescent="0.25">
      <c r="A303" s="1" t="s">
        <v>215</v>
      </c>
      <c r="B303" s="1" t="s">
        <v>216</v>
      </c>
      <c r="C303" s="1" t="s">
        <v>67</v>
      </c>
    </row>
    <row r="304" spans="1:97" x14ac:dyDescent="0.25">
      <c r="A304" s="1" t="s">
        <v>218</v>
      </c>
      <c r="B304" s="1" t="s">
        <v>219</v>
      </c>
      <c r="C304" s="1" t="s">
        <v>61</v>
      </c>
    </row>
    <row r="305" spans="1:3" x14ac:dyDescent="0.25">
      <c r="A305" s="1" t="s">
        <v>218</v>
      </c>
      <c r="B305" s="1" t="s">
        <v>219</v>
      </c>
      <c r="C305" s="1" t="s">
        <v>62</v>
      </c>
    </row>
    <row r="306" spans="1:3" x14ac:dyDescent="0.25">
      <c r="A306" s="1" t="s">
        <v>218</v>
      </c>
      <c r="B306" s="1" t="s">
        <v>219</v>
      </c>
      <c r="C306" s="1" t="s">
        <v>67</v>
      </c>
    </row>
    <row r="307" spans="1:3" x14ac:dyDescent="0.25">
      <c r="A307" s="1" t="s">
        <v>218</v>
      </c>
      <c r="B307" s="1" t="s">
        <v>219</v>
      </c>
      <c r="C307" s="1" t="s">
        <v>69</v>
      </c>
    </row>
    <row r="308" spans="1:3" x14ac:dyDescent="0.25">
      <c r="A308" s="1" t="s">
        <v>220</v>
      </c>
      <c r="B308" s="1" t="s">
        <v>221</v>
      </c>
      <c r="C308" s="1" t="s">
        <v>61</v>
      </c>
    </row>
    <row r="309" spans="1:3" x14ac:dyDescent="0.25">
      <c r="A309" s="1" t="s">
        <v>220</v>
      </c>
      <c r="B309" s="1" t="s">
        <v>221</v>
      </c>
      <c r="C309" s="1" t="s">
        <v>62</v>
      </c>
    </row>
    <row r="310" spans="1:3" x14ac:dyDescent="0.25">
      <c r="A310" s="1" t="s">
        <v>222</v>
      </c>
      <c r="B310" s="1" t="s">
        <v>223</v>
      </c>
      <c r="C310" s="1" t="s">
        <v>49</v>
      </c>
    </row>
    <row r="311" spans="1:3" x14ac:dyDescent="0.25">
      <c r="A311" s="1" t="s">
        <v>222</v>
      </c>
      <c r="B311" s="1" t="s">
        <v>223</v>
      </c>
      <c r="C311" s="1" t="s">
        <v>50</v>
      </c>
    </row>
    <row r="312" spans="1:3" x14ac:dyDescent="0.25">
      <c r="A312" s="1" t="s">
        <v>222</v>
      </c>
      <c r="B312" s="1" t="s">
        <v>223</v>
      </c>
      <c r="C312" s="1" t="s">
        <v>51</v>
      </c>
    </row>
    <row r="313" spans="1:3" x14ac:dyDescent="0.25">
      <c r="A313" s="1" t="s">
        <v>222</v>
      </c>
      <c r="B313" s="1" t="s">
        <v>223</v>
      </c>
      <c r="C313" s="1" t="s">
        <v>52</v>
      </c>
    </row>
    <row r="314" spans="1:3" x14ac:dyDescent="0.25">
      <c r="A314" s="1" t="s">
        <v>222</v>
      </c>
      <c r="B314" s="1" t="s">
        <v>223</v>
      </c>
      <c r="C314" s="1" t="s">
        <v>53</v>
      </c>
    </row>
    <row r="315" spans="1:3" x14ac:dyDescent="0.25">
      <c r="A315" s="1" t="s">
        <v>222</v>
      </c>
      <c r="B315" s="1" t="s">
        <v>223</v>
      </c>
      <c r="C315" s="1" t="s">
        <v>54</v>
      </c>
    </row>
    <row r="316" spans="1:3" x14ac:dyDescent="0.25">
      <c r="A316" s="1" t="s">
        <v>224</v>
      </c>
      <c r="B316" s="1" t="s">
        <v>225</v>
      </c>
      <c r="C316" s="1" t="s">
        <v>49</v>
      </c>
    </row>
    <row r="317" spans="1:3" x14ac:dyDescent="0.25">
      <c r="A317" s="1" t="s">
        <v>224</v>
      </c>
      <c r="B317" s="1" t="s">
        <v>225</v>
      </c>
      <c r="C317" s="1" t="s">
        <v>50</v>
      </c>
    </row>
    <row r="318" spans="1:3" x14ac:dyDescent="0.25">
      <c r="A318" s="1" t="s">
        <v>224</v>
      </c>
      <c r="B318" s="1" t="s">
        <v>225</v>
      </c>
      <c r="C318" s="1" t="s">
        <v>51</v>
      </c>
    </row>
    <row r="319" spans="1:3" x14ac:dyDescent="0.25">
      <c r="A319" s="1" t="s">
        <v>224</v>
      </c>
      <c r="B319" s="1" t="s">
        <v>225</v>
      </c>
      <c r="C319" s="1" t="s">
        <v>52</v>
      </c>
    </row>
    <row r="320" spans="1:3" x14ac:dyDescent="0.25">
      <c r="A320" s="1" t="s">
        <v>224</v>
      </c>
      <c r="B320" s="1" t="s">
        <v>225</v>
      </c>
      <c r="C320" s="1" t="s">
        <v>53</v>
      </c>
    </row>
    <row r="321" spans="1:3" x14ac:dyDescent="0.25">
      <c r="A321" s="1" t="s">
        <v>224</v>
      </c>
      <c r="B321" s="1" t="s">
        <v>225</v>
      </c>
      <c r="C321" s="1" t="s">
        <v>54</v>
      </c>
    </row>
    <row r="322" spans="1:3" x14ac:dyDescent="0.25">
      <c r="A322" s="1" t="s">
        <v>226</v>
      </c>
      <c r="B322" s="1" t="s">
        <v>227</v>
      </c>
      <c r="C322" s="1" t="s">
        <v>67</v>
      </c>
    </row>
    <row r="323" spans="1:3" x14ac:dyDescent="0.25">
      <c r="A323" s="1" t="s">
        <v>226</v>
      </c>
      <c r="B323" s="1" t="s">
        <v>227</v>
      </c>
      <c r="C323" s="1" t="s">
        <v>68</v>
      </c>
    </row>
    <row r="324" spans="1:3" x14ac:dyDescent="0.25">
      <c r="A324" s="1" t="s">
        <v>226</v>
      </c>
      <c r="B324" s="1" t="s">
        <v>227</v>
      </c>
      <c r="C324" s="1" t="s">
        <v>69</v>
      </c>
    </row>
    <row r="325" spans="1:3" x14ac:dyDescent="0.25">
      <c r="A325" s="1" t="s">
        <v>226</v>
      </c>
      <c r="B325" s="1" t="s">
        <v>227</v>
      </c>
      <c r="C325" s="1" t="s">
        <v>44</v>
      </c>
    </row>
    <row r="326" spans="1:3" x14ac:dyDescent="0.25">
      <c r="A326" s="1" t="s">
        <v>228</v>
      </c>
      <c r="B326" s="1" t="s">
        <v>229</v>
      </c>
      <c r="C326" s="1" t="s">
        <v>61</v>
      </c>
    </row>
    <row r="327" spans="1:3" x14ac:dyDescent="0.25">
      <c r="A327" s="1" t="s">
        <v>228</v>
      </c>
      <c r="B327" s="1" t="s">
        <v>229</v>
      </c>
      <c r="C327" s="1" t="s">
        <v>62</v>
      </c>
    </row>
    <row r="328" spans="1:3" x14ac:dyDescent="0.25">
      <c r="A328" s="1" t="s">
        <v>230</v>
      </c>
      <c r="B328" s="1" t="s">
        <v>231</v>
      </c>
      <c r="C328" s="1" t="s">
        <v>61</v>
      </c>
    </row>
    <row r="329" spans="1:3" x14ac:dyDescent="0.25">
      <c r="A329" s="1" t="s">
        <v>230</v>
      </c>
      <c r="B329" s="1" t="s">
        <v>231</v>
      </c>
      <c r="C329" s="1" t="s">
        <v>62</v>
      </c>
    </row>
    <row r="330" spans="1:3" x14ac:dyDescent="0.25">
      <c r="A330" s="1" t="s">
        <v>232</v>
      </c>
      <c r="B330" s="1" t="s">
        <v>233</v>
      </c>
      <c r="C330" s="1" t="s">
        <v>61</v>
      </c>
    </row>
    <row r="331" spans="1:3" x14ac:dyDescent="0.25">
      <c r="A331" s="1" t="s">
        <v>232</v>
      </c>
      <c r="B331" s="1" t="s">
        <v>233</v>
      </c>
      <c r="C331" s="1" t="s">
        <v>62</v>
      </c>
    </row>
    <row r="332" spans="1:3" ht="30" x14ac:dyDescent="0.25">
      <c r="A332" s="1" t="s">
        <v>234</v>
      </c>
      <c r="B332" s="1" t="s">
        <v>235</v>
      </c>
      <c r="C332" s="1" t="s">
        <v>61</v>
      </c>
    </row>
    <row r="333" spans="1:3" ht="30" x14ac:dyDescent="0.25">
      <c r="A333" s="1" t="s">
        <v>234</v>
      </c>
      <c r="B333" s="1" t="s">
        <v>235</v>
      </c>
      <c r="C333" s="1" t="s">
        <v>62</v>
      </c>
    </row>
    <row r="334" spans="1:3" x14ac:dyDescent="0.25">
      <c r="A334" s="1" t="s">
        <v>236</v>
      </c>
      <c r="B334" s="1" t="s">
        <v>237</v>
      </c>
      <c r="C334" s="1" t="s">
        <v>67</v>
      </c>
    </row>
    <row r="335" spans="1:3" x14ac:dyDescent="0.25">
      <c r="A335" s="1" t="s">
        <v>236</v>
      </c>
      <c r="B335" s="1" t="s">
        <v>237</v>
      </c>
      <c r="C335" s="1" t="s">
        <v>68</v>
      </c>
    </row>
    <row r="336" spans="1:3" x14ac:dyDescent="0.25">
      <c r="A336" s="1" t="s">
        <v>236</v>
      </c>
      <c r="B336" s="1" t="s">
        <v>237</v>
      </c>
      <c r="C336" s="1" t="s">
        <v>69</v>
      </c>
    </row>
    <row r="337" spans="1:3" x14ac:dyDescent="0.25">
      <c r="A337" s="1" t="s">
        <v>236</v>
      </c>
      <c r="B337" s="1" t="s">
        <v>237</v>
      </c>
      <c r="C337" s="1" t="s">
        <v>44</v>
      </c>
    </row>
    <row r="338" spans="1:3" x14ac:dyDescent="0.25">
      <c r="A338" s="1" t="s">
        <v>263</v>
      </c>
      <c r="B338" s="1" t="s">
        <v>264</v>
      </c>
      <c r="C338" s="1" t="s">
        <v>265</v>
      </c>
    </row>
    <row r="339" spans="1:3" x14ac:dyDescent="0.25">
      <c r="A339" s="1" t="s">
        <v>263</v>
      </c>
      <c r="B339" s="1" t="s">
        <v>264</v>
      </c>
      <c r="C339" s="1" t="s">
        <v>266</v>
      </c>
    </row>
    <row r="340" spans="1:3" x14ac:dyDescent="0.25">
      <c r="A340" s="1" t="s">
        <v>263</v>
      </c>
      <c r="B340" s="1" t="s">
        <v>264</v>
      </c>
      <c r="C340" s="1" t="s">
        <v>267</v>
      </c>
    </row>
    <row r="341" spans="1:3" x14ac:dyDescent="0.25">
      <c r="A341" s="1" t="s">
        <v>263</v>
      </c>
      <c r="B341" s="1" t="s">
        <v>264</v>
      </c>
      <c r="C341" s="1" t="s">
        <v>268</v>
      </c>
    </row>
    <row r="342" spans="1:3" x14ac:dyDescent="0.25">
      <c r="A342" s="1" t="s">
        <v>263</v>
      </c>
      <c r="B342" s="1" t="s">
        <v>264</v>
      </c>
      <c r="C342" s="1" t="s">
        <v>269</v>
      </c>
    </row>
    <row r="343" spans="1:3" x14ac:dyDescent="0.25">
      <c r="A343" s="1" t="s">
        <v>263</v>
      </c>
      <c r="B343" s="1" t="s">
        <v>264</v>
      </c>
      <c r="C343" s="1" t="s">
        <v>270</v>
      </c>
    </row>
    <row r="344" spans="1:3" x14ac:dyDescent="0.25">
      <c r="A344" s="1" t="s">
        <v>263</v>
      </c>
      <c r="B344" s="1" t="s">
        <v>264</v>
      </c>
      <c r="C344" s="1" t="s">
        <v>271</v>
      </c>
    </row>
    <row r="345" spans="1:3" x14ac:dyDescent="0.25">
      <c r="A345" s="1" t="s">
        <v>263</v>
      </c>
      <c r="B345" s="1" t="s">
        <v>264</v>
      </c>
      <c r="C345" s="1" t="s">
        <v>272</v>
      </c>
    </row>
    <row r="346" spans="1:3" x14ac:dyDescent="0.25">
      <c r="A346" s="1" t="s">
        <v>263</v>
      </c>
      <c r="B346" s="1" t="s">
        <v>264</v>
      </c>
      <c r="C346" s="1" t="s">
        <v>273</v>
      </c>
    </row>
    <row r="347" spans="1:3" x14ac:dyDescent="0.25">
      <c r="A347" s="1" t="s">
        <v>263</v>
      </c>
      <c r="B347" s="1" t="s">
        <v>264</v>
      </c>
      <c r="C347" s="1" t="s">
        <v>274</v>
      </c>
    </row>
    <row r="348" spans="1:3" x14ac:dyDescent="0.25">
      <c r="A348" s="1" t="s">
        <v>263</v>
      </c>
      <c r="B348" s="1" t="s">
        <v>264</v>
      </c>
      <c r="C348" s="1" t="s">
        <v>275</v>
      </c>
    </row>
    <row r="349" spans="1:3" x14ac:dyDescent="0.25">
      <c r="A349" s="1" t="s">
        <v>263</v>
      </c>
      <c r="B349" s="1" t="s">
        <v>264</v>
      </c>
      <c r="C349" s="1" t="s">
        <v>276</v>
      </c>
    </row>
    <row r="350" spans="1:3" x14ac:dyDescent="0.25">
      <c r="A350" s="1" t="s">
        <v>263</v>
      </c>
      <c r="B350" s="1" t="s">
        <v>264</v>
      </c>
      <c r="C350" s="1" t="s">
        <v>277</v>
      </c>
    </row>
    <row r="351" spans="1:3" x14ac:dyDescent="0.25">
      <c r="A351" s="1" t="s">
        <v>263</v>
      </c>
      <c r="B351" s="1" t="s">
        <v>264</v>
      </c>
      <c r="C351" s="1" t="s">
        <v>278</v>
      </c>
    </row>
    <row r="352" spans="1:3" x14ac:dyDescent="0.25">
      <c r="A352" s="1" t="s">
        <v>263</v>
      </c>
      <c r="B352" s="1" t="s">
        <v>264</v>
      </c>
      <c r="C352" s="1" t="s">
        <v>279</v>
      </c>
    </row>
    <row r="353" spans="1:3" x14ac:dyDescent="0.25">
      <c r="A353" s="1" t="s">
        <v>263</v>
      </c>
      <c r="B353" s="1" t="s">
        <v>264</v>
      </c>
      <c r="C353" s="1" t="s">
        <v>280</v>
      </c>
    </row>
    <row r="354" spans="1:3" x14ac:dyDescent="0.25">
      <c r="A354" s="1" t="s">
        <v>263</v>
      </c>
      <c r="B354" s="1" t="s">
        <v>264</v>
      </c>
      <c r="C354" s="1" t="s">
        <v>281</v>
      </c>
    </row>
    <row r="355" spans="1:3" x14ac:dyDescent="0.25">
      <c r="A355" s="1" t="s">
        <v>263</v>
      </c>
      <c r="B355" s="1" t="s">
        <v>264</v>
      </c>
      <c r="C355" s="1" t="s">
        <v>282</v>
      </c>
    </row>
    <row r="356" spans="1:3" x14ac:dyDescent="0.25">
      <c r="A356" s="1" t="s">
        <v>263</v>
      </c>
      <c r="B356" s="1" t="s">
        <v>264</v>
      </c>
      <c r="C356" s="1" t="s">
        <v>283</v>
      </c>
    </row>
    <row r="357" spans="1:3" x14ac:dyDescent="0.25">
      <c r="A357" s="1" t="s">
        <v>263</v>
      </c>
      <c r="B357" s="1" t="s">
        <v>264</v>
      </c>
      <c r="C357" s="1" t="s">
        <v>284</v>
      </c>
    </row>
    <row r="358" spans="1:3" x14ac:dyDescent="0.25">
      <c r="A358" s="1" t="s">
        <v>263</v>
      </c>
      <c r="B358" s="1" t="s">
        <v>264</v>
      </c>
      <c r="C358" s="1" t="s">
        <v>285</v>
      </c>
    </row>
    <row r="359" spans="1:3" x14ac:dyDescent="0.25">
      <c r="A359" s="1" t="s">
        <v>263</v>
      </c>
      <c r="B359" s="1" t="s">
        <v>264</v>
      </c>
      <c r="C359" s="1" t="s">
        <v>286</v>
      </c>
    </row>
    <row r="360" spans="1:3" x14ac:dyDescent="0.25">
      <c r="A360" s="1" t="s">
        <v>263</v>
      </c>
      <c r="B360" s="1" t="s">
        <v>264</v>
      </c>
      <c r="C360" s="1" t="s">
        <v>287</v>
      </c>
    </row>
    <row r="361" spans="1:3" x14ac:dyDescent="0.25">
      <c r="A361" s="1" t="s">
        <v>263</v>
      </c>
      <c r="B361" s="1" t="s">
        <v>264</v>
      </c>
      <c r="C361" s="1" t="s">
        <v>288</v>
      </c>
    </row>
    <row r="362" spans="1:3" x14ac:dyDescent="0.25">
      <c r="A362" s="1" t="s">
        <v>263</v>
      </c>
      <c r="B362" s="1" t="s">
        <v>264</v>
      </c>
      <c r="C362" s="1" t="s">
        <v>289</v>
      </c>
    </row>
    <row r="363" spans="1:3" x14ac:dyDescent="0.25">
      <c r="A363" s="1" t="s">
        <v>263</v>
      </c>
      <c r="B363" s="1" t="s">
        <v>264</v>
      </c>
      <c r="C363" s="1" t="s">
        <v>290</v>
      </c>
    </row>
    <row r="364" spans="1:3" x14ac:dyDescent="0.25">
      <c r="A364" s="1" t="s">
        <v>263</v>
      </c>
      <c r="B364" s="1" t="s">
        <v>264</v>
      </c>
      <c r="C364" s="1" t="s">
        <v>291</v>
      </c>
    </row>
    <row r="365" spans="1:3" x14ac:dyDescent="0.25">
      <c r="A365" s="1" t="s">
        <v>263</v>
      </c>
      <c r="B365" s="1" t="s">
        <v>264</v>
      </c>
      <c r="C365" s="1" t="s">
        <v>292</v>
      </c>
    </row>
    <row r="366" spans="1:3" x14ac:dyDescent="0.25">
      <c r="A366" s="1" t="s">
        <v>263</v>
      </c>
      <c r="B366" s="1" t="s">
        <v>264</v>
      </c>
      <c r="C366" s="1" t="s">
        <v>293</v>
      </c>
    </row>
    <row r="367" spans="1:3" x14ac:dyDescent="0.25">
      <c r="A367" s="1" t="s">
        <v>263</v>
      </c>
      <c r="B367" s="1" t="s">
        <v>264</v>
      </c>
      <c r="C367" s="1" t="s">
        <v>294</v>
      </c>
    </row>
    <row r="368" spans="1:3" x14ac:dyDescent="0.25">
      <c r="A368" s="1" t="s">
        <v>263</v>
      </c>
      <c r="B368" s="1" t="s">
        <v>264</v>
      </c>
      <c r="C368" s="1" t="s">
        <v>295</v>
      </c>
    </row>
    <row r="369" spans="1:3" x14ac:dyDescent="0.25">
      <c r="A369" s="1" t="s">
        <v>263</v>
      </c>
      <c r="B369" s="1" t="s">
        <v>264</v>
      </c>
      <c r="C369" s="1" t="s">
        <v>296</v>
      </c>
    </row>
    <row r="370" spans="1:3" x14ac:dyDescent="0.25">
      <c r="A370" s="1" t="s">
        <v>263</v>
      </c>
      <c r="B370" s="1" t="s">
        <v>264</v>
      </c>
      <c r="C370" s="1" t="s">
        <v>297</v>
      </c>
    </row>
    <row r="371" spans="1:3" x14ac:dyDescent="0.25">
      <c r="A371" s="1" t="s">
        <v>263</v>
      </c>
      <c r="B371" s="1" t="s">
        <v>264</v>
      </c>
      <c r="C371" s="1" t="s">
        <v>298</v>
      </c>
    </row>
    <row r="372" spans="1:3" x14ac:dyDescent="0.25">
      <c r="A372" s="1" t="s">
        <v>263</v>
      </c>
      <c r="B372" s="1" t="s">
        <v>264</v>
      </c>
      <c r="C372" s="1" t="s">
        <v>299</v>
      </c>
    </row>
    <row r="373" spans="1:3" x14ac:dyDescent="0.25">
      <c r="A373" s="1" t="s">
        <v>263</v>
      </c>
      <c r="B373" s="1" t="s">
        <v>264</v>
      </c>
      <c r="C373" s="1" t="s">
        <v>300</v>
      </c>
    </row>
    <row r="374" spans="1:3" x14ac:dyDescent="0.25">
      <c r="A374" s="1" t="s">
        <v>263</v>
      </c>
      <c r="B374" s="1" t="s">
        <v>264</v>
      </c>
      <c r="C374" s="1" t="s">
        <v>301</v>
      </c>
    </row>
    <row r="375" spans="1:3" x14ac:dyDescent="0.25">
      <c r="A375" s="1" t="s">
        <v>263</v>
      </c>
      <c r="B375" s="1" t="s">
        <v>264</v>
      </c>
      <c r="C375" s="1" t="s">
        <v>302</v>
      </c>
    </row>
    <row r="376" spans="1:3" x14ac:dyDescent="0.25">
      <c r="A376" s="1" t="s">
        <v>263</v>
      </c>
      <c r="B376" s="1" t="s">
        <v>264</v>
      </c>
      <c r="C376" s="1" t="s">
        <v>303</v>
      </c>
    </row>
    <row r="377" spans="1:3" x14ac:dyDescent="0.25">
      <c r="A377" s="1" t="s">
        <v>263</v>
      </c>
      <c r="B377" s="1" t="s">
        <v>264</v>
      </c>
      <c r="C377" s="1" t="s">
        <v>304</v>
      </c>
    </row>
    <row r="378" spans="1:3" x14ac:dyDescent="0.25">
      <c r="A378" s="1" t="s">
        <v>305</v>
      </c>
      <c r="B378" s="1" t="s">
        <v>306</v>
      </c>
      <c r="C378" s="1" t="s">
        <v>38</v>
      </c>
    </row>
  </sheetData>
  <autoFilter ref="A1:CI302" xr:uid="{A742CABA-D4F6-4594-8F70-D32E6867A90E}"/>
  <conditionalFormatting sqref="BW2:BW3 A303:K1048576 L42:L47 AM3:AQ9 L67:L70 L169:L172 L183:L186 A184:C186 E184:K187 AF48:AF54 AG53:AG54 AF164:AG164 AM75:AQ136 AM71:AM74 AM187:AM190 AM271:AM302 AM191:AQ228 AM229:AM235 AM236:AQ270 CA75:CA86 CF75:CF86 BW87:CG136 CE137:CG137 AM138:AQ186 N42:AA47 N67:AA70 N169:AA172 L187:AA1048576 N183:AA186 A1:AA9 L63:AA66 L61:Y62 L48:AA60 L173:AA182 L71:AA168 AD137 AD138:AE145 AD178:AE178 AD173:AD177 AD164:AD168 AD154:AD159 AD153:AE153 AD160:AG163 AD134:AE136 AD146:AD151 AD152:AG152 AD131:AG133 AD130:AF130 AD56:AD60 AD53:AE55 AD48:AD52 AD179:AD186 AD187:AG1048576 AD169:AG172 AD61:AG129 AD3:AG9 AM303:AQ1048576 AS138:AS1048576 AS75:AS136 AS3:AS9 BC3:BC9 BC138:BC1048576 BV138:CG1048576 BV2:BV9 AD1:BC2 CU1:XFD9 BW4:CN6 CH38:CN1048576 BV38:BV136 BW38:CG74 L38:AA41 A38:K183 D188:K214 D222:K302 D215:J221 BV1:CN1 BW7:BW9 CJ7:CN9 BV10:CN13 BV19:CN24 BV14:BW18 CJ14:CN18 BX15:CI18 CO32:XFD1048576 AB32:AC60 AD32:AL47 AM32:BA70 BB32:BC136 BD32:BF70 A32:AA37 BG32:BU136 BV32:CN37">
    <cfRule type="cellIs" dxfId="409" priority="356" operator="equal">
      <formula>"m"</formula>
    </cfRule>
    <cfRule type="cellIs" dxfId="408" priority="357" operator="equal">
      <formula>"y"</formula>
    </cfRule>
  </conditionalFormatting>
  <conditionalFormatting sqref="BX2:CG3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2">
    <cfRule type="expression" dxfId="407" priority="345">
      <formula>_xlfn.ISFORMULA(M42)</formula>
    </cfRule>
  </conditionalFormatting>
  <conditionalFormatting sqref="M43:M46">
    <cfRule type="expression" dxfId="406" priority="344">
      <formula>_xlfn.ISFORMULA(M43)</formula>
    </cfRule>
  </conditionalFormatting>
  <conditionalFormatting sqref="M47">
    <cfRule type="expression" dxfId="405" priority="343">
      <formula>_xlfn.ISFORMULA(M47)</formula>
    </cfRule>
  </conditionalFormatting>
  <conditionalFormatting sqref="AJ3:AL9 AJ61:AL129 AJ131:AL131 AJ152:AL152 AJ160:AL163 AJ153 AJ169:AL172 AK164:AL164 AJ187:AL1048576">
    <cfRule type="cellIs" dxfId="404" priority="341" operator="equal">
      <formula>"m"</formula>
    </cfRule>
    <cfRule type="cellIs" dxfId="403" priority="342" operator="equal">
      <formula>"y"</formula>
    </cfRule>
  </conditionalFormatting>
  <conditionalFormatting sqref="M67:M70">
    <cfRule type="expression" dxfId="402" priority="340">
      <formula>_xlfn.ISFORMULA(M67)</formula>
    </cfRule>
  </conditionalFormatting>
  <conditionalFormatting sqref="M169:M172">
    <cfRule type="expression" dxfId="401" priority="339">
      <formula>_xlfn.ISFORMULA(M169)</formula>
    </cfRule>
  </conditionalFormatting>
  <conditionalFormatting sqref="M183:M186">
    <cfRule type="expression" dxfId="400" priority="338">
      <formula>_xlfn.ISFORMULA(M183)</formula>
    </cfRule>
  </conditionalFormatting>
  <conditionalFormatting sqref="D184:D187">
    <cfRule type="cellIs" dxfId="399" priority="336" operator="equal">
      <formula>"m"</formula>
    </cfRule>
    <cfRule type="cellIs" dxfId="398" priority="337" operator="equal">
      <formula>"y"</formula>
    </cfRule>
  </conditionalFormatting>
  <conditionalFormatting sqref="Z61:Z62">
    <cfRule type="expression" dxfId="397" priority="335">
      <formula>_xlfn.ISFORMULA(Z61)</formula>
    </cfRule>
  </conditionalFormatting>
  <conditionalFormatting sqref="AA61:AA62">
    <cfRule type="expression" dxfId="396" priority="334">
      <formula>_xlfn.ISFORMULA(AA61)</formula>
    </cfRule>
  </conditionalFormatting>
  <conditionalFormatting sqref="AE48:AE52">
    <cfRule type="expression" dxfId="395" priority="333">
      <formula>_xlfn.ISFORMULA(AE48)</formula>
    </cfRule>
  </conditionalFormatting>
  <conditionalFormatting sqref="AG48:AG52">
    <cfRule type="expression" dxfId="394" priority="332">
      <formula>_xlfn.ISFORMULA(AG48)</formula>
    </cfRule>
  </conditionalFormatting>
  <conditionalFormatting sqref="AK48:AK53 AJ53 AL53">
    <cfRule type="cellIs" dxfId="393" priority="330" operator="equal">
      <formula>"m"</formula>
    </cfRule>
    <cfRule type="cellIs" dxfId="392" priority="331" operator="equal">
      <formula>"y"</formula>
    </cfRule>
  </conditionalFormatting>
  <conditionalFormatting sqref="AJ48:AJ52">
    <cfRule type="expression" dxfId="391" priority="329">
      <formula>_xlfn.ISFORMULA(AJ48)</formula>
    </cfRule>
  </conditionalFormatting>
  <conditionalFormatting sqref="AL48:AL52">
    <cfRule type="expression" dxfId="390" priority="328">
      <formula>_xlfn.ISFORMULA(AL48)</formula>
    </cfRule>
  </conditionalFormatting>
  <conditionalFormatting sqref="AJ54">
    <cfRule type="cellIs" dxfId="389" priority="326" operator="equal">
      <formula>"m"</formula>
    </cfRule>
    <cfRule type="cellIs" dxfId="388" priority="327" operator="equal">
      <formula>"y"</formula>
    </cfRule>
  </conditionalFormatting>
  <conditionalFormatting sqref="AK54:AL54">
    <cfRule type="cellIs" dxfId="387" priority="324" operator="equal">
      <formula>"m"</formula>
    </cfRule>
    <cfRule type="cellIs" dxfId="386" priority="325" operator="equal">
      <formula>"y"</formula>
    </cfRule>
  </conditionalFormatting>
  <conditionalFormatting sqref="AE56:AG56">
    <cfRule type="cellIs" dxfId="385" priority="322" operator="equal">
      <formula>"m"</formula>
    </cfRule>
    <cfRule type="cellIs" dxfId="384" priority="323" operator="equal">
      <formula>"y"</formula>
    </cfRule>
  </conditionalFormatting>
  <conditionalFormatting sqref="AJ56">
    <cfRule type="cellIs" dxfId="383" priority="320" operator="equal">
      <formula>"m"</formula>
    </cfRule>
    <cfRule type="cellIs" dxfId="382" priority="321" operator="equal">
      <formula>"y"</formula>
    </cfRule>
  </conditionalFormatting>
  <conditionalFormatting sqref="AK56:AL56">
    <cfRule type="cellIs" dxfId="381" priority="318" operator="equal">
      <formula>"m"</formula>
    </cfRule>
    <cfRule type="cellIs" dxfId="380" priority="319" operator="equal">
      <formula>"y"</formula>
    </cfRule>
  </conditionalFormatting>
  <conditionalFormatting sqref="AF55:AG55 AJ55:AL55">
    <cfRule type="cellIs" dxfId="379" priority="316" operator="equal">
      <formula>"m"</formula>
    </cfRule>
    <cfRule type="cellIs" dxfId="378" priority="317" operator="equal">
      <formula>"y"</formula>
    </cfRule>
  </conditionalFormatting>
  <conditionalFormatting sqref="AE57:AG60">
    <cfRule type="expression" dxfId="377" priority="315">
      <formula>_xlfn.ISFORMULA(AE57)</formula>
    </cfRule>
  </conditionalFormatting>
  <conditionalFormatting sqref="AJ57:AL60">
    <cfRule type="expression" dxfId="376" priority="314">
      <formula>_xlfn.ISFORMULA(AJ57)</formula>
    </cfRule>
  </conditionalFormatting>
  <conditionalFormatting sqref="AG130 AJ130:AL130">
    <cfRule type="cellIs" dxfId="375" priority="312" operator="equal">
      <formula>"m"</formula>
    </cfRule>
    <cfRule type="cellIs" dxfId="374" priority="313" operator="equal">
      <formula>"y"</formula>
    </cfRule>
  </conditionalFormatting>
  <conditionalFormatting sqref="AJ132:AL133">
    <cfRule type="cellIs" dxfId="373" priority="310" operator="equal">
      <formula>"m"</formula>
    </cfRule>
    <cfRule type="cellIs" dxfId="372" priority="311" operator="equal">
      <formula>"y"</formula>
    </cfRule>
  </conditionalFormatting>
  <conditionalFormatting sqref="AE146:AE150">
    <cfRule type="expression" dxfId="371" priority="309">
      <formula>_xlfn.ISFORMULA(AE146)</formula>
    </cfRule>
  </conditionalFormatting>
  <conditionalFormatting sqref="AE151">
    <cfRule type="expression" dxfId="370" priority="308">
      <formula>_xlfn.ISFORMULA(AE151)</formula>
    </cfRule>
  </conditionalFormatting>
  <conditionalFormatting sqref="AG135:AG136">
    <cfRule type="expression" dxfId="369" priority="307">
      <formula>_xlfn.ISFORMULA(AG135)</formula>
    </cfRule>
  </conditionalFormatting>
  <conditionalFormatting sqref="AF134:AF136 AF138:AF145">
    <cfRule type="cellIs" dxfId="368" priority="305" operator="equal">
      <formula>"m"</formula>
    </cfRule>
    <cfRule type="cellIs" dxfId="367" priority="306" operator="equal">
      <formula>"y"</formula>
    </cfRule>
  </conditionalFormatting>
  <conditionalFormatting sqref="AF146:AF150">
    <cfRule type="expression" dxfId="366" priority="304">
      <formula>_xlfn.ISFORMULA(AF146)</formula>
    </cfRule>
  </conditionalFormatting>
  <conditionalFormatting sqref="AF151">
    <cfRule type="expression" dxfId="365" priority="303">
      <formula>_xlfn.ISFORMULA(AF151)</formula>
    </cfRule>
  </conditionalFormatting>
  <conditionalFormatting sqref="AG151">
    <cfRule type="expression" dxfId="364" priority="302">
      <formula>_xlfn.ISFORMULA(AG151)</formula>
    </cfRule>
  </conditionalFormatting>
  <conditionalFormatting sqref="AL151">
    <cfRule type="expression" dxfId="363" priority="301">
      <formula>_xlfn.ISFORMULA(AL151)</formula>
    </cfRule>
  </conditionalFormatting>
  <conditionalFormatting sqref="AJ151">
    <cfRule type="expression" dxfId="362" priority="300">
      <formula>_xlfn.ISFORMULA(AJ151)</formula>
    </cfRule>
  </conditionalFormatting>
  <conditionalFormatting sqref="AK151">
    <cfRule type="expression" dxfId="361" priority="299">
      <formula>_xlfn.ISFORMULA(AK151)</formula>
    </cfRule>
  </conditionalFormatting>
  <conditionalFormatting sqref="AG134">
    <cfRule type="cellIs" dxfId="360" priority="297" operator="equal">
      <formula>"m"</formula>
    </cfRule>
    <cfRule type="cellIs" dxfId="359" priority="298" operator="equal">
      <formula>"y"</formula>
    </cfRule>
  </conditionalFormatting>
  <conditionalFormatting sqref="AG138:AG145">
    <cfRule type="cellIs" dxfId="358" priority="295" operator="equal">
      <formula>"m"</formula>
    </cfRule>
    <cfRule type="cellIs" dxfId="357" priority="296" operator="equal">
      <formula>"y"</formula>
    </cfRule>
  </conditionalFormatting>
  <conditionalFormatting sqref="AG146:AG150">
    <cfRule type="expression" dxfId="356" priority="294">
      <formula>_xlfn.ISFORMULA(AG146)</formula>
    </cfRule>
  </conditionalFormatting>
  <conditionalFormatting sqref="AJ134:AJ136 AJ138:AJ145">
    <cfRule type="cellIs" dxfId="355" priority="292" operator="equal">
      <formula>"m"</formula>
    </cfRule>
    <cfRule type="cellIs" dxfId="354" priority="293" operator="equal">
      <formula>"y"</formula>
    </cfRule>
  </conditionalFormatting>
  <conditionalFormatting sqref="AJ146:AJ150">
    <cfRule type="expression" dxfId="353" priority="291">
      <formula>_xlfn.ISFORMULA(AJ146)</formula>
    </cfRule>
  </conditionalFormatting>
  <conditionalFormatting sqref="AL135:AL136">
    <cfRule type="expression" dxfId="352" priority="290">
      <formula>_xlfn.ISFORMULA(AL135)</formula>
    </cfRule>
  </conditionalFormatting>
  <conditionalFormatting sqref="AK134:AK136 AK138:AK145">
    <cfRule type="cellIs" dxfId="351" priority="288" operator="equal">
      <formula>"m"</formula>
    </cfRule>
    <cfRule type="cellIs" dxfId="350" priority="289" operator="equal">
      <formula>"y"</formula>
    </cfRule>
  </conditionalFormatting>
  <conditionalFormatting sqref="AK146:AK150">
    <cfRule type="expression" dxfId="349" priority="287">
      <formula>_xlfn.ISFORMULA(AK146)</formula>
    </cfRule>
  </conditionalFormatting>
  <conditionalFormatting sqref="AL134">
    <cfRule type="cellIs" dxfId="348" priority="285" operator="equal">
      <formula>"m"</formula>
    </cfRule>
    <cfRule type="cellIs" dxfId="347" priority="286" operator="equal">
      <formula>"y"</formula>
    </cfRule>
  </conditionalFormatting>
  <conditionalFormatting sqref="AL138:AL145">
    <cfRule type="cellIs" dxfId="346" priority="283" operator="equal">
      <formula>"m"</formula>
    </cfRule>
    <cfRule type="cellIs" dxfId="345" priority="284" operator="equal">
      <formula>"y"</formula>
    </cfRule>
  </conditionalFormatting>
  <conditionalFormatting sqref="AL146:AL150">
    <cfRule type="expression" dxfId="344" priority="282">
      <formula>_xlfn.ISFORMULA(AL146)</formula>
    </cfRule>
  </conditionalFormatting>
  <conditionalFormatting sqref="AF153">
    <cfRule type="expression" dxfId="343" priority="281">
      <formula>_xlfn.ISFORMULA(AF153)</formula>
    </cfRule>
  </conditionalFormatting>
  <conditionalFormatting sqref="AG153">
    <cfRule type="expression" dxfId="342" priority="280">
      <formula>_xlfn.ISFORMULA(AG153)</formula>
    </cfRule>
  </conditionalFormatting>
  <conditionalFormatting sqref="AK153">
    <cfRule type="expression" dxfId="341" priority="279">
      <formula>_xlfn.ISFORMULA(AK153)</formula>
    </cfRule>
  </conditionalFormatting>
  <conditionalFormatting sqref="AL153">
    <cfRule type="expression" dxfId="340" priority="278">
      <formula>_xlfn.ISFORMULA(AL153)</formula>
    </cfRule>
  </conditionalFormatting>
  <conditionalFormatting sqref="AE154:AG154">
    <cfRule type="expression" dxfId="339" priority="277">
      <formula>_xlfn.ISFORMULA(AE154)</formula>
    </cfRule>
  </conditionalFormatting>
  <conditionalFormatting sqref="AE155:AG159">
    <cfRule type="expression" dxfId="338" priority="276">
      <formula>_xlfn.ISFORMULA(AE155)</formula>
    </cfRule>
  </conditionalFormatting>
  <conditionalFormatting sqref="AJ154:AL154">
    <cfRule type="expression" dxfId="337" priority="275">
      <formula>_xlfn.ISFORMULA(AJ154)</formula>
    </cfRule>
  </conditionalFormatting>
  <conditionalFormatting sqref="AJ155:AL159">
    <cfRule type="expression" dxfId="336" priority="274">
      <formula>_xlfn.ISFORMULA(AJ155)</formula>
    </cfRule>
  </conditionalFormatting>
  <conditionalFormatting sqref="AE164">
    <cfRule type="expression" dxfId="335" priority="273">
      <formula>_xlfn.ISFORMULA(AE164)</formula>
    </cfRule>
  </conditionalFormatting>
  <conditionalFormatting sqref="AJ164">
    <cfRule type="expression" dxfId="334" priority="272">
      <formula>_xlfn.ISFORMULA(AJ164)</formula>
    </cfRule>
  </conditionalFormatting>
  <conditionalFormatting sqref="AE165:AG168 AJ165:AL168">
    <cfRule type="expression" dxfId="333" priority="271">
      <formula>_xlfn.ISFORMULA(AE165)</formula>
    </cfRule>
  </conditionalFormatting>
  <conditionalFormatting sqref="AE173:AG177">
    <cfRule type="expression" dxfId="332" priority="270">
      <formula>_xlfn.ISFORMULA(AE173)</formula>
    </cfRule>
  </conditionalFormatting>
  <conditionalFormatting sqref="AL173:AL177">
    <cfRule type="expression" dxfId="331" priority="269">
      <formula>_xlfn.ISFORMULA(AL173)</formula>
    </cfRule>
  </conditionalFormatting>
  <conditionalFormatting sqref="AJ173:AK177">
    <cfRule type="expression" dxfId="330" priority="268">
      <formula>_xlfn.ISFORMULA(AJ173)</formula>
    </cfRule>
  </conditionalFormatting>
  <conditionalFormatting sqref="AF178:AG178 AJ178:AL178">
    <cfRule type="cellIs" dxfId="329" priority="266" operator="equal">
      <formula>"m"</formula>
    </cfRule>
    <cfRule type="cellIs" dxfId="328" priority="267" operator="equal">
      <formula>"y"</formula>
    </cfRule>
  </conditionalFormatting>
  <conditionalFormatting sqref="AE181:AG182">
    <cfRule type="expression" dxfId="327" priority="265">
      <formula>_xlfn.ISFORMULA(AE181)</formula>
    </cfRule>
  </conditionalFormatting>
  <conditionalFormatting sqref="AJ181:AK182">
    <cfRule type="expression" dxfId="326" priority="264">
      <formula>_xlfn.ISFORMULA(AJ181)</formula>
    </cfRule>
  </conditionalFormatting>
  <conditionalFormatting sqref="AL181:AL182">
    <cfRule type="expression" dxfId="325" priority="263">
      <formula>_xlfn.ISFORMULA(AL181)</formula>
    </cfRule>
  </conditionalFormatting>
  <conditionalFormatting sqref="AE183:AG186 AJ183:AL186">
    <cfRule type="expression" dxfId="324" priority="262">
      <formula>_xlfn.ISFORMULA(AE183)</formula>
    </cfRule>
  </conditionalFormatting>
  <conditionalFormatting sqref="AS71:AS74">
    <cfRule type="expression" dxfId="323" priority="261">
      <formula>_xlfn.ISFORMULA(AS71)</formula>
    </cfRule>
  </conditionalFormatting>
  <conditionalFormatting sqref="AN71:AQ74">
    <cfRule type="expression" dxfId="322" priority="260">
      <formula>_xlfn.ISFORMULA(AN71)</formula>
    </cfRule>
  </conditionalFormatting>
  <conditionalFormatting sqref="AN187:AQ190">
    <cfRule type="expression" dxfId="321" priority="259">
      <formula>_xlfn.ISFORMULA(AN187)</formula>
    </cfRule>
  </conditionalFormatting>
  <conditionalFormatting sqref="AN271:AQ302">
    <cfRule type="expression" dxfId="320" priority="258">
      <formula>_xlfn.ISFORMULA(AN271)</formula>
    </cfRule>
  </conditionalFormatting>
  <conditionalFormatting sqref="AN229:AQ235">
    <cfRule type="expression" dxfId="319" priority="257">
      <formula>_xlfn.ISFORMULA(AN229)</formula>
    </cfRule>
  </conditionalFormatting>
  <conditionalFormatting sqref="BY75:BY86">
    <cfRule type="expression" dxfId="318" priority="256">
      <formula>_xlfn.ISFORMULA(BY75)</formula>
    </cfRule>
  </conditionalFormatting>
  <conditionalFormatting sqref="BX75:BX86">
    <cfRule type="expression" dxfId="317" priority="255">
      <formula>_xlfn.ISFORMULA(BX75)</formula>
    </cfRule>
  </conditionalFormatting>
  <conditionalFormatting sqref="BZ75:BZ86">
    <cfRule type="expression" dxfId="316" priority="254">
      <formula>_xlfn.ISFORMULA(BZ75)</formula>
    </cfRule>
  </conditionalFormatting>
  <conditionalFormatting sqref="CB75:CB86">
    <cfRule type="expression" dxfId="315" priority="253">
      <formula>_xlfn.ISFORMULA(CB75)</formula>
    </cfRule>
  </conditionalFormatting>
  <conditionalFormatting sqref="CC75:CC86">
    <cfRule type="expression" dxfId="314" priority="252">
      <formula>_xlfn.ISFORMULA(CC75)</formula>
    </cfRule>
  </conditionalFormatting>
  <conditionalFormatting sqref="CD75:CD86">
    <cfRule type="expression" dxfId="313" priority="251">
      <formula>_xlfn.ISFORMULA(CD75)</formula>
    </cfRule>
  </conditionalFormatting>
  <conditionalFormatting sqref="CE75">
    <cfRule type="expression" dxfId="312" priority="250">
      <formula>_xlfn.ISFORMULA(CE75)</formula>
    </cfRule>
  </conditionalFormatting>
  <conditionalFormatting sqref="CE76:CE86">
    <cfRule type="expression" dxfId="311" priority="249">
      <formula>_xlfn.ISFORMULA(CE76)</formula>
    </cfRule>
  </conditionalFormatting>
  <conditionalFormatting sqref="CG75:CG86">
    <cfRule type="expression" dxfId="310" priority="248">
      <formula>_xlfn.ISFORMULA(CG75)</formula>
    </cfRule>
  </conditionalFormatting>
  <conditionalFormatting sqref="D1:K9 D222:K1048576 D215:J221 D32:K214">
    <cfRule type="cellIs" dxfId="309" priority="247" operator="equal">
      <formula>"o"</formula>
    </cfRule>
  </conditionalFormatting>
  <conditionalFormatting sqref="AM137:AQ137 AE137 AS137 BC137 BV137:CD137">
    <cfRule type="cellIs" dxfId="308" priority="235" operator="equal">
      <formula>"m"</formula>
    </cfRule>
    <cfRule type="cellIs" dxfId="307" priority="236" operator="equal">
      <formula>"y"</formula>
    </cfRule>
  </conditionalFormatting>
  <conditionalFormatting sqref="AF137">
    <cfRule type="cellIs" dxfId="306" priority="233" operator="equal">
      <formula>"m"</formula>
    </cfRule>
    <cfRule type="cellIs" dxfId="305" priority="234" operator="equal">
      <formula>"y"</formula>
    </cfRule>
  </conditionalFormatting>
  <conditionalFormatting sqref="AG137">
    <cfRule type="cellIs" dxfId="304" priority="231" operator="equal">
      <formula>"m"</formula>
    </cfRule>
    <cfRule type="cellIs" dxfId="303" priority="232" operator="equal">
      <formula>"y"</formula>
    </cfRule>
  </conditionalFormatting>
  <conditionalFormatting sqref="AJ137">
    <cfRule type="cellIs" dxfId="302" priority="229" operator="equal">
      <formula>"m"</formula>
    </cfRule>
    <cfRule type="cellIs" dxfId="301" priority="230" operator="equal">
      <formula>"y"</formula>
    </cfRule>
  </conditionalFormatting>
  <conditionalFormatting sqref="AK137">
    <cfRule type="cellIs" dxfId="300" priority="227" operator="equal">
      <formula>"m"</formula>
    </cfRule>
    <cfRule type="cellIs" dxfId="299" priority="228" operator="equal">
      <formula>"y"</formula>
    </cfRule>
  </conditionalFormatting>
  <conditionalFormatting sqref="AL137">
    <cfRule type="cellIs" dxfId="298" priority="225" operator="equal">
      <formula>"m"</formula>
    </cfRule>
    <cfRule type="cellIs" dxfId="297" priority="226" operator="equal">
      <formula>"y"</formula>
    </cfRule>
  </conditionalFormatting>
  <conditionalFormatting sqref="AE179:AG180">
    <cfRule type="expression" dxfId="296" priority="224">
      <formula>_xlfn.ISFORMULA(AE179)</formula>
    </cfRule>
  </conditionalFormatting>
  <conditionalFormatting sqref="AJ179:AK180">
    <cfRule type="expression" dxfId="295" priority="223">
      <formula>_xlfn.ISFORMULA(AJ179)</formula>
    </cfRule>
  </conditionalFormatting>
  <conditionalFormatting sqref="AL179:AL180">
    <cfRule type="expression" dxfId="294" priority="222">
      <formula>_xlfn.ISFORMULA(AL179)</formula>
    </cfRule>
  </conditionalFormatting>
  <conditionalFormatting sqref="AB1:AC9 AB63:AC1048576">
    <cfRule type="cellIs" dxfId="293" priority="220" operator="equal">
      <formula>"m"</formula>
    </cfRule>
    <cfRule type="cellIs" dxfId="292" priority="221" operator="equal">
      <formula>"y"</formula>
    </cfRule>
  </conditionalFormatting>
  <conditionalFormatting sqref="AB61:AC62">
    <cfRule type="expression" dxfId="291" priority="219">
      <formula>_xlfn.ISFORMULA(AB61)</formula>
    </cfRule>
  </conditionalFormatting>
  <conditionalFormatting sqref="AH48:AH54 AI53:AI54 AH160:AI164 AH152:AI152 AH131:AI133 AH130 AH187:AI1048576 AH169:AI172 AH61:AI129 AH3:AI9">
    <cfRule type="cellIs" dxfId="290" priority="217" operator="equal">
      <formula>"m"</formula>
    </cfRule>
    <cfRule type="cellIs" dxfId="289" priority="218" operator="equal">
      <formula>"y"</formula>
    </cfRule>
  </conditionalFormatting>
  <conditionalFormatting sqref="AI48:AI52">
    <cfRule type="expression" dxfId="288" priority="216">
      <formula>_xlfn.ISFORMULA(AI48)</formula>
    </cfRule>
  </conditionalFormatting>
  <conditionalFormatting sqref="AH56:AI56">
    <cfRule type="cellIs" dxfId="287" priority="214" operator="equal">
      <formula>"m"</formula>
    </cfRule>
    <cfRule type="cellIs" dxfId="286" priority="215" operator="equal">
      <formula>"y"</formula>
    </cfRule>
  </conditionalFormatting>
  <conditionalFormatting sqref="AH55:AI55">
    <cfRule type="cellIs" dxfId="285" priority="212" operator="equal">
      <formula>"m"</formula>
    </cfRule>
    <cfRule type="cellIs" dxfId="284" priority="213" operator="equal">
      <formula>"y"</formula>
    </cfRule>
  </conditionalFormatting>
  <conditionalFormatting sqref="AH57:AI60">
    <cfRule type="expression" dxfId="283" priority="211">
      <formula>_xlfn.ISFORMULA(AH57)</formula>
    </cfRule>
  </conditionalFormatting>
  <conditionalFormatting sqref="AI130">
    <cfRule type="cellIs" dxfId="282" priority="209" operator="equal">
      <formula>"m"</formula>
    </cfRule>
    <cfRule type="cellIs" dxfId="281" priority="210" operator="equal">
      <formula>"y"</formula>
    </cfRule>
  </conditionalFormatting>
  <conditionalFormatting sqref="AI135:AI136">
    <cfRule type="expression" dxfId="280" priority="208">
      <formula>_xlfn.ISFORMULA(AI135)</formula>
    </cfRule>
  </conditionalFormatting>
  <conditionalFormatting sqref="AH134:AH136 AH138:AH145">
    <cfRule type="cellIs" dxfId="279" priority="206" operator="equal">
      <formula>"m"</formula>
    </cfRule>
    <cfRule type="cellIs" dxfId="278" priority="207" operator="equal">
      <formula>"y"</formula>
    </cfRule>
  </conditionalFormatting>
  <conditionalFormatting sqref="AH146:AH150">
    <cfRule type="expression" dxfId="277" priority="205">
      <formula>_xlfn.ISFORMULA(AH146)</formula>
    </cfRule>
  </conditionalFormatting>
  <conditionalFormatting sqref="AH151">
    <cfRule type="expression" dxfId="276" priority="204">
      <formula>_xlfn.ISFORMULA(AH151)</formula>
    </cfRule>
  </conditionalFormatting>
  <conditionalFormatting sqref="AI151">
    <cfRule type="expression" dxfId="275" priority="203">
      <formula>_xlfn.ISFORMULA(AI151)</formula>
    </cfRule>
  </conditionalFormatting>
  <conditionalFormatting sqref="AI134">
    <cfRule type="cellIs" dxfId="274" priority="201" operator="equal">
      <formula>"m"</formula>
    </cfRule>
    <cfRule type="cellIs" dxfId="273" priority="202" operator="equal">
      <formula>"y"</formula>
    </cfRule>
  </conditionalFormatting>
  <conditionalFormatting sqref="AI138:AI145">
    <cfRule type="cellIs" dxfId="272" priority="199" operator="equal">
      <formula>"m"</formula>
    </cfRule>
    <cfRule type="cellIs" dxfId="271" priority="200" operator="equal">
      <formula>"y"</formula>
    </cfRule>
  </conditionalFormatting>
  <conditionalFormatting sqref="AI146:AI150">
    <cfRule type="expression" dxfId="270" priority="198">
      <formula>_xlfn.ISFORMULA(AI146)</formula>
    </cfRule>
  </conditionalFormatting>
  <conditionalFormatting sqref="AH153">
    <cfRule type="expression" dxfId="269" priority="197">
      <formula>_xlfn.ISFORMULA(AH153)</formula>
    </cfRule>
  </conditionalFormatting>
  <conditionalFormatting sqref="AI153">
    <cfRule type="expression" dxfId="268" priority="196">
      <formula>_xlfn.ISFORMULA(AI153)</formula>
    </cfRule>
  </conditionalFormatting>
  <conditionalFormatting sqref="AH154:AI154">
    <cfRule type="expression" dxfId="267" priority="195">
      <formula>_xlfn.ISFORMULA(AH154)</formula>
    </cfRule>
  </conditionalFormatting>
  <conditionalFormatting sqref="AH155:AI159">
    <cfRule type="expression" dxfId="266" priority="194">
      <formula>_xlfn.ISFORMULA(AH155)</formula>
    </cfRule>
  </conditionalFormatting>
  <conditionalFormatting sqref="AH165:AI168">
    <cfRule type="expression" dxfId="265" priority="193">
      <formula>_xlfn.ISFORMULA(AH165)</formula>
    </cfRule>
  </conditionalFormatting>
  <conditionalFormatting sqref="AH173:AI177">
    <cfRule type="expression" dxfId="264" priority="192">
      <formula>_xlfn.ISFORMULA(AH173)</formula>
    </cfRule>
  </conditionalFormatting>
  <conditionalFormatting sqref="AH178:AI178">
    <cfRule type="cellIs" dxfId="263" priority="190" operator="equal">
      <formula>"m"</formula>
    </cfRule>
    <cfRule type="cellIs" dxfId="262" priority="191" operator="equal">
      <formula>"y"</formula>
    </cfRule>
  </conditionalFormatting>
  <conditionalFormatting sqref="AH181:AI182">
    <cfRule type="expression" dxfId="261" priority="189">
      <formula>_xlfn.ISFORMULA(AH181)</formula>
    </cfRule>
  </conditionalFormatting>
  <conditionalFormatting sqref="AH183:AI186">
    <cfRule type="expression" dxfId="260" priority="188">
      <formula>_xlfn.ISFORMULA(AH183)</formula>
    </cfRule>
  </conditionalFormatting>
  <conditionalFormatting sqref="AH137">
    <cfRule type="cellIs" dxfId="259" priority="186" operator="equal">
      <formula>"m"</formula>
    </cfRule>
    <cfRule type="cellIs" dxfId="258" priority="187" operator="equal">
      <formula>"y"</formula>
    </cfRule>
  </conditionalFormatting>
  <conditionalFormatting sqref="AI137">
    <cfRule type="cellIs" dxfId="257" priority="184" operator="equal">
      <formula>"m"</formula>
    </cfRule>
    <cfRule type="cellIs" dxfId="256" priority="185" operator="equal">
      <formula>"y"</formula>
    </cfRule>
  </conditionalFormatting>
  <conditionalFormatting sqref="AH179:AI180">
    <cfRule type="expression" dxfId="255" priority="183">
      <formula>_xlfn.ISFORMULA(AH179)</formula>
    </cfRule>
  </conditionalFormatting>
  <conditionalFormatting sqref="AR137">
    <cfRule type="cellIs" dxfId="254" priority="178" operator="equal">
      <formula>"m"</formula>
    </cfRule>
    <cfRule type="cellIs" dxfId="253" priority="179" operator="equal">
      <formula>"y"</formula>
    </cfRule>
  </conditionalFormatting>
  <conditionalFormatting sqref="AW137">
    <cfRule type="cellIs" dxfId="252" priority="164" operator="equal">
      <formula>"m"</formula>
    </cfRule>
    <cfRule type="cellIs" dxfId="251" priority="165" operator="equal">
      <formula>"y"</formula>
    </cfRule>
  </conditionalFormatting>
  <conditionalFormatting sqref="BB137">
    <cfRule type="cellIs" dxfId="250" priority="160" operator="equal">
      <formula>"m"</formula>
    </cfRule>
    <cfRule type="cellIs" dxfId="249" priority="161" operator="equal">
      <formula>"y"</formula>
    </cfRule>
  </conditionalFormatting>
  <conditionalFormatting sqref="BG137">
    <cfRule type="cellIs" dxfId="248" priority="147" operator="equal">
      <formula>"m"</formula>
    </cfRule>
    <cfRule type="cellIs" dxfId="247" priority="148" operator="equal">
      <formula>"y"</formula>
    </cfRule>
  </conditionalFormatting>
  <conditionalFormatting sqref="AR138:AR1048576 AR75:AR136 AR3:AR9">
    <cfRule type="cellIs" dxfId="246" priority="181" operator="equal">
      <formula>"m"</formula>
    </cfRule>
    <cfRule type="cellIs" dxfId="245" priority="182" operator="equal">
      <formula>"y"</formula>
    </cfRule>
  </conditionalFormatting>
  <conditionalFormatting sqref="AR71:AR74">
    <cfRule type="expression" dxfId="244" priority="180">
      <formula>_xlfn.ISFORMULA(AR71)</formula>
    </cfRule>
  </conditionalFormatting>
  <conditionalFormatting sqref="AT3:AV9 AT75:AV136 AT191:AV228 AT236:AV270 AT138:AV186 AT303:AV1048576 AX138:BA1048576 AX75:BA136 AX3:BA9">
    <cfRule type="cellIs" dxfId="243" priority="176" operator="equal">
      <formula>"m"</formula>
    </cfRule>
    <cfRule type="cellIs" dxfId="242" priority="177" operator="equal">
      <formula>"y"</formula>
    </cfRule>
  </conditionalFormatting>
  <conditionalFormatting sqref="AX71:BA74">
    <cfRule type="expression" dxfId="241" priority="175">
      <formula>_xlfn.ISFORMULA(AX71)</formula>
    </cfRule>
  </conditionalFormatting>
  <conditionalFormatting sqref="AT71:AV74">
    <cfRule type="expression" dxfId="240" priority="174">
      <formula>_xlfn.ISFORMULA(AT71)</formula>
    </cfRule>
  </conditionalFormatting>
  <conditionalFormatting sqref="AT187:AV190">
    <cfRule type="expression" dxfId="239" priority="173">
      <formula>_xlfn.ISFORMULA(AT187)</formula>
    </cfRule>
  </conditionalFormatting>
  <conditionalFormatting sqref="AT271:AV302">
    <cfRule type="expression" dxfId="238" priority="172">
      <formula>_xlfn.ISFORMULA(AT271)</formula>
    </cfRule>
  </conditionalFormatting>
  <conditionalFormatting sqref="AT229:AV235">
    <cfRule type="expression" dxfId="237" priority="171">
      <formula>_xlfn.ISFORMULA(AT229)</formula>
    </cfRule>
  </conditionalFormatting>
  <conditionalFormatting sqref="AT137:AV137 AX137:BA137">
    <cfRule type="cellIs" dxfId="236" priority="169" operator="equal">
      <formula>"m"</formula>
    </cfRule>
    <cfRule type="cellIs" dxfId="235" priority="170" operator="equal">
      <formula>"y"</formula>
    </cfRule>
  </conditionalFormatting>
  <conditionalFormatting sqref="AW138:AW1048576 AW75:AW136 AW3:AW9">
    <cfRule type="cellIs" dxfId="234" priority="167" operator="equal">
      <formula>"m"</formula>
    </cfRule>
    <cfRule type="cellIs" dxfId="233" priority="168" operator="equal">
      <formula>"y"</formula>
    </cfRule>
  </conditionalFormatting>
  <conditionalFormatting sqref="AW71:AW74">
    <cfRule type="expression" dxfId="232" priority="166">
      <formula>_xlfn.ISFORMULA(AW71)</formula>
    </cfRule>
  </conditionalFormatting>
  <conditionalFormatting sqref="BB3:BB9 BB138:BB1048576">
    <cfRule type="cellIs" dxfId="231" priority="162" operator="equal">
      <formula>"m"</formula>
    </cfRule>
    <cfRule type="cellIs" dxfId="230" priority="163" operator="equal">
      <formula>"y"</formula>
    </cfRule>
  </conditionalFormatting>
  <conditionalFormatting sqref="BH3:BH9 BH138:BH1048576 BD1:BH2">
    <cfRule type="cellIs" dxfId="229" priority="158" operator="equal">
      <formula>"m"</formula>
    </cfRule>
    <cfRule type="cellIs" dxfId="228" priority="159" operator="equal">
      <formula>"y"</formula>
    </cfRule>
  </conditionalFormatting>
  <conditionalFormatting sqref="BH137">
    <cfRule type="cellIs" dxfId="227" priority="156" operator="equal">
      <formula>"m"</formula>
    </cfRule>
    <cfRule type="cellIs" dxfId="226" priority="157" operator="equal">
      <formula>"y"</formula>
    </cfRule>
  </conditionalFormatting>
  <conditionalFormatting sqref="BD138:BF1048576 BD75:BF136 BD3:BF9">
    <cfRule type="cellIs" dxfId="225" priority="154" operator="equal">
      <formula>"m"</formula>
    </cfRule>
    <cfRule type="cellIs" dxfId="224" priority="155" operator="equal">
      <formula>"y"</formula>
    </cfRule>
  </conditionalFormatting>
  <conditionalFormatting sqref="BD71:BF74">
    <cfRule type="expression" dxfId="223" priority="153">
      <formula>_xlfn.ISFORMULA(BD71)</formula>
    </cfRule>
  </conditionalFormatting>
  <conditionalFormatting sqref="BD137:BF137">
    <cfRule type="cellIs" dxfId="222" priority="151" operator="equal">
      <formula>"m"</formula>
    </cfRule>
    <cfRule type="cellIs" dxfId="221" priority="152" operator="equal">
      <formula>"y"</formula>
    </cfRule>
  </conditionalFormatting>
  <conditionalFormatting sqref="BG3:BG9 BG138:BG1048576">
    <cfRule type="cellIs" dxfId="220" priority="149" operator="equal">
      <formula>"m"</formula>
    </cfRule>
    <cfRule type="cellIs" dxfId="219" priority="150" operator="equal">
      <formula>"y"</formula>
    </cfRule>
  </conditionalFormatting>
  <conditionalFormatting sqref="CH2:CN3">
    <cfRule type="colorScale" priority="6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:CT1 CO4:CT9">
    <cfRule type="cellIs" dxfId="218" priority="135" operator="equal">
      <formula>"m"</formula>
    </cfRule>
    <cfRule type="cellIs" dxfId="217" priority="136" operator="equal">
      <formula>"y"</formula>
    </cfRule>
  </conditionalFormatting>
  <conditionalFormatting sqref="CO2:CT3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10:XFD24 BC10:BC24 AS10:AS24 AD10:AG24 D14:AA24 AM10:AQ24 D10:N13 X10:AA13">
    <cfRule type="cellIs" dxfId="216" priority="108" operator="equal">
      <formula>"m"</formula>
    </cfRule>
    <cfRule type="cellIs" dxfId="215" priority="109" operator="equal">
      <formula>"y"</formula>
    </cfRule>
  </conditionalFormatting>
  <conditionalFormatting sqref="AJ10:AL24">
    <cfRule type="cellIs" dxfId="214" priority="106" operator="equal">
      <formula>"m"</formula>
    </cfRule>
    <cfRule type="cellIs" dxfId="213" priority="107" operator="equal">
      <formula>"y"</formula>
    </cfRule>
  </conditionalFormatting>
  <conditionalFormatting sqref="D10:K24">
    <cfRule type="cellIs" dxfId="212" priority="105" operator="equal">
      <formula>"o"</formula>
    </cfRule>
  </conditionalFormatting>
  <conditionalFormatting sqref="AB10:AC24">
    <cfRule type="cellIs" dxfId="211" priority="103" operator="equal">
      <formula>"m"</formula>
    </cfRule>
    <cfRule type="cellIs" dxfId="210" priority="104" operator="equal">
      <formula>"y"</formula>
    </cfRule>
  </conditionalFormatting>
  <conditionalFormatting sqref="AH10:AI24">
    <cfRule type="cellIs" dxfId="209" priority="101" operator="equal">
      <formula>"m"</formula>
    </cfRule>
    <cfRule type="cellIs" dxfId="208" priority="102" operator="equal">
      <formula>"y"</formula>
    </cfRule>
  </conditionalFormatting>
  <conditionalFormatting sqref="AR10:AR24">
    <cfRule type="cellIs" dxfId="207" priority="99" operator="equal">
      <formula>"m"</formula>
    </cfRule>
    <cfRule type="cellIs" dxfId="206" priority="100" operator="equal">
      <formula>"y"</formula>
    </cfRule>
  </conditionalFormatting>
  <conditionalFormatting sqref="AX10:BA24 AT10:AV24">
    <cfRule type="cellIs" dxfId="205" priority="97" operator="equal">
      <formula>"m"</formula>
    </cfRule>
    <cfRule type="cellIs" dxfId="204" priority="98" operator="equal">
      <formula>"y"</formula>
    </cfRule>
  </conditionalFormatting>
  <conditionalFormatting sqref="AW10:AW24">
    <cfRule type="cellIs" dxfId="203" priority="95" operator="equal">
      <formula>"m"</formula>
    </cfRule>
    <cfRule type="cellIs" dxfId="202" priority="96" operator="equal">
      <formula>"y"</formula>
    </cfRule>
  </conditionalFormatting>
  <conditionalFormatting sqref="BB10:BB24">
    <cfRule type="cellIs" dxfId="201" priority="93" operator="equal">
      <formula>"m"</formula>
    </cfRule>
    <cfRule type="cellIs" dxfId="200" priority="94" operator="equal">
      <formula>"y"</formula>
    </cfRule>
  </conditionalFormatting>
  <conditionalFormatting sqref="BH10:BH24">
    <cfRule type="cellIs" dxfId="199" priority="91" operator="equal">
      <formula>"m"</formula>
    </cfRule>
    <cfRule type="cellIs" dxfId="198" priority="92" operator="equal">
      <formula>"y"</formula>
    </cfRule>
  </conditionalFormatting>
  <conditionalFormatting sqref="BD10:BF24">
    <cfRule type="cellIs" dxfId="197" priority="89" operator="equal">
      <formula>"m"</formula>
    </cfRule>
    <cfRule type="cellIs" dxfId="196" priority="90" operator="equal">
      <formula>"y"</formula>
    </cfRule>
  </conditionalFormatting>
  <conditionalFormatting sqref="BG10:BG24">
    <cfRule type="cellIs" dxfId="195" priority="87" operator="equal">
      <formula>"m"</formula>
    </cfRule>
    <cfRule type="cellIs" dxfId="194" priority="88" operator="equal">
      <formula>"y"</formula>
    </cfRule>
  </conditionalFormatting>
  <conditionalFormatting sqref="CO10:CT24">
    <cfRule type="cellIs" dxfId="193" priority="85" operator="equal">
      <formula>"m"</formula>
    </cfRule>
    <cfRule type="cellIs" dxfId="192" priority="86" operator="equal">
      <formula>"y"</formula>
    </cfRule>
  </conditionalFormatting>
  <conditionalFormatting sqref="CU25:XFD25 BC25 AS25 BV25:CN25 AD25:AG25 D25:AA25 AM25:AQ25">
    <cfRule type="cellIs" dxfId="191" priority="83" operator="equal">
      <formula>"m"</formula>
    </cfRule>
    <cfRule type="cellIs" dxfId="190" priority="84" operator="equal">
      <formula>"y"</formula>
    </cfRule>
  </conditionalFormatting>
  <conditionalFormatting sqref="AJ25:AL25">
    <cfRule type="cellIs" dxfId="189" priority="81" operator="equal">
      <formula>"m"</formula>
    </cfRule>
    <cfRule type="cellIs" dxfId="188" priority="82" operator="equal">
      <formula>"y"</formula>
    </cfRule>
  </conditionalFormatting>
  <conditionalFormatting sqref="D25:K25">
    <cfRule type="cellIs" dxfId="187" priority="80" operator="equal">
      <formula>"o"</formula>
    </cfRule>
  </conditionalFormatting>
  <conditionalFormatting sqref="AB25:AC25">
    <cfRule type="cellIs" dxfId="186" priority="78" operator="equal">
      <formula>"m"</formula>
    </cfRule>
    <cfRule type="cellIs" dxfId="185" priority="79" operator="equal">
      <formula>"y"</formula>
    </cfRule>
  </conditionalFormatting>
  <conditionalFormatting sqref="AH25:AI25">
    <cfRule type="cellIs" dxfId="184" priority="76" operator="equal">
      <formula>"m"</formula>
    </cfRule>
    <cfRule type="cellIs" dxfId="183" priority="77" operator="equal">
      <formula>"y"</formula>
    </cfRule>
  </conditionalFormatting>
  <conditionalFormatting sqref="AR25">
    <cfRule type="cellIs" dxfId="182" priority="74" operator="equal">
      <formula>"m"</formula>
    </cfRule>
    <cfRule type="cellIs" dxfId="181" priority="75" operator="equal">
      <formula>"y"</formula>
    </cfRule>
  </conditionalFormatting>
  <conditionalFormatting sqref="AX25:BA25 AT25:AV25">
    <cfRule type="cellIs" dxfId="180" priority="72" operator="equal">
      <formula>"m"</formula>
    </cfRule>
    <cfRule type="cellIs" dxfId="179" priority="73" operator="equal">
      <formula>"y"</formula>
    </cfRule>
  </conditionalFormatting>
  <conditionalFormatting sqref="AW25">
    <cfRule type="cellIs" dxfId="178" priority="70" operator="equal">
      <formula>"m"</formula>
    </cfRule>
    <cfRule type="cellIs" dxfId="177" priority="71" operator="equal">
      <formula>"y"</formula>
    </cfRule>
  </conditionalFormatting>
  <conditionalFormatting sqref="BB25">
    <cfRule type="cellIs" dxfId="176" priority="68" operator="equal">
      <formula>"m"</formula>
    </cfRule>
    <cfRule type="cellIs" dxfId="175" priority="69" operator="equal">
      <formula>"y"</formula>
    </cfRule>
  </conditionalFormatting>
  <conditionalFormatting sqref="BH25">
    <cfRule type="cellIs" dxfId="174" priority="66" operator="equal">
      <formula>"m"</formula>
    </cfRule>
    <cfRule type="cellIs" dxfId="173" priority="67" operator="equal">
      <formula>"y"</formula>
    </cfRule>
  </conditionalFormatting>
  <conditionalFormatting sqref="BD25:BF25">
    <cfRule type="cellIs" dxfId="172" priority="64" operator="equal">
      <formula>"m"</formula>
    </cfRule>
    <cfRule type="cellIs" dxfId="171" priority="65" operator="equal">
      <formula>"y"</formula>
    </cfRule>
  </conditionalFormatting>
  <conditionalFormatting sqref="BG25">
    <cfRule type="cellIs" dxfId="170" priority="62" operator="equal">
      <formula>"m"</formula>
    </cfRule>
    <cfRule type="cellIs" dxfId="169" priority="63" operator="equal">
      <formula>"y"</formula>
    </cfRule>
  </conditionalFormatting>
  <conditionalFormatting sqref="CO25:CT25">
    <cfRule type="cellIs" dxfId="168" priority="60" operator="equal">
      <formula>"m"</formula>
    </cfRule>
    <cfRule type="cellIs" dxfId="167" priority="61" operator="equal">
      <formula>"y"</formula>
    </cfRule>
  </conditionalFormatting>
  <conditionalFormatting sqref="A10:C25">
    <cfRule type="cellIs" dxfId="166" priority="58" operator="equal">
      <formula>"m"</formula>
    </cfRule>
    <cfRule type="cellIs" dxfId="165" priority="59" operator="equal">
      <formula>"y"</formula>
    </cfRule>
  </conditionalFormatting>
  <conditionalFormatting sqref="BJ10:BR13">
    <cfRule type="cellIs" dxfId="164" priority="56" operator="equal">
      <formula>"m"</formula>
    </cfRule>
    <cfRule type="cellIs" dxfId="163" priority="57" operator="equal">
      <formula>"y"</formula>
    </cfRule>
  </conditionalFormatting>
  <conditionalFormatting sqref="BI138:BU214 BI1 BI222:BU1048576 BI215:BR221 BT215:BU221 BI2:BU9">
    <cfRule type="cellIs" dxfId="162" priority="54" operator="equal">
      <formula>"m"</formula>
    </cfRule>
    <cfRule type="cellIs" dxfId="161" priority="55" operator="equal">
      <formula>"y"</formula>
    </cfRule>
  </conditionalFormatting>
  <conditionalFormatting sqref="BI137:BU137">
    <cfRule type="cellIs" dxfId="160" priority="52" operator="equal">
      <formula>"m"</formula>
    </cfRule>
    <cfRule type="cellIs" dxfId="159" priority="53" operator="equal">
      <formula>"y"</formula>
    </cfRule>
  </conditionalFormatting>
  <conditionalFormatting sqref="BI10:BU24">
    <cfRule type="cellIs" dxfId="158" priority="50" operator="equal">
      <formula>"m"</formula>
    </cfRule>
    <cfRule type="cellIs" dxfId="157" priority="51" operator="equal">
      <formula>"y"</formula>
    </cfRule>
  </conditionalFormatting>
  <conditionalFormatting sqref="BI25:BU25">
    <cfRule type="cellIs" dxfId="156" priority="48" operator="equal">
      <formula>"m"</formula>
    </cfRule>
    <cfRule type="cellIs" dxfId="155" priority="49" operator="equal">
      <formula>"y"</formula>
    </cfRule>
  </conditionalFormatting>
  <conditionalFormatting sqref="BJ1:BU1">
    <cfRule type="cellIs" dxfId="154" priority="46" operator="equal">
      <formula>"m"</formula>
    </cfRule>
    <cfRule type="cellIs" dxfId="153" priority="47" operator="equal">
      <formula>"y"</formula>
    </cfRule>
  </conditionalFormatting>
  <conditionalFormatting sqref="BS215:BS221">
    <cfRule type="cellIs" dxfId="152" priority="44" operator="equal">
      <formula>"m"</formula>
    </cfRule>
    <cfRule type="cellIs" dxfId="151" priority="45" operator="equal">
      <formula>"y"</formula>
    </cfRule>
  </conditionalFormatting>
  <conditionalFormatting sqref="CH7:CH9">
    <cfRule type="cellIs" dxfId="150" priority="42" operator="equal">
      <formula>"m"</formula>
    </cfRule>
    <cfRule type="cellIs" dxfId="149" priority="43" operator="equal">
      <formula>"y"</formula>
    </cfRule>
  </conditionalFormatting>
  <conditionalFormatting sqref="CI7:CI9">
    <cfRule type="cellIs" dxfId="148" priority="40" operator="equal">
      <formula>"m"</formula>
    </cfRule>
    <cfRule type="cellIs" dxfId="147" priority="41" operator="equal">
      <formula>"y"</formula>
    </cfRule>
  </conditionalFormatting>
  <conditionalFormatting sqref="BX7:BZ9">
    <cfRule type="cellIs" dxfId="146" priority="38" operator="equal">
      <formula>"m"</formula>
    </cfRule>
    <cfRule type="cellIs" dxfId="145" priority="39" operator="equal">
      <formula>"y"</formula>
    </cfRule>
  </conditionalFormatting>
  <conditionalFormatting sqref="CA7:CC9">
    <cfRule type="cellIs" dxfId="144" priority="36" operator="equal">
      <formula>"m"</formula>
    </cfRule>
    <cfRule type="cellIs" dxfId="143" priority="37" operator="equal">
      <formula>"y"</formula>
    </cfRule>
  </conditionalFormatting>
  <conditionalFormatting sqref="CD7:CF9">
    <cfRule type="cellIs" dxfId="142" priority="34" operator="equal">
      <formula>"m"</formula>
    </cfRule>
    <cfRule type="cellIs" dxfId="141" priority="35" operator="equal">
      <formula>"y"</formula>
    </cfRule>
  </conditionalFormatting>
  <conditionalFormatting sqref="CG7:CG9">
    <cfRule type="cellIs" dxfId="140" priority="32" operator="equal">
      <formula>"m"</formula>
    </cfRule>
    <cfRule type="cellIs" dxfId="139" priority="33" operator="equal">
      <formula>"y"</formula>
    </cfRule>
  </conditionalFormatting>
  <conditionalFormatting sqref="BX14:CI14">
    <cfRule type="cellIs" dxfId="138" priority="30" operator="equal">
      <formula>"m"</formula>
    </cfRule>
    <cfRule type="cellIs" dxfId="137" priority="31" operator="equal">
      <formula>"y"</formula>
    </cfRule>
  </conditionalFormatting>
  <conditionalFormatting sqref="CU26:XFD31 BC26:BC31 AS26:AS31 AD26:AG31 AM26:AQ31 D26:AA31 BV26:CN31">
    <cfRule type="cellIs" dxfId="136" priority="28" operator="equal">
      <formula>"m"</formula>
    </cfRule>
    <cfRule type="cellIs" dxfId="135" priority="29" operator="equal">
      <formula>"y"</formula>
    </cfRule>
  </conditionalFormatting>
  <conditionalFormatting sqref="AJ26:AL31">
    <cfRule type="cellIs" dxfId="134" priority="26" operator="equal">
      <formula>"m"</formula>
    </cfRule>
    <cfRule type="cellIs" dxfId="133" priority="27" operator="equal">
      <formula>"y"</formula>
    </cfRule>
  </conditionalFormatting>
  <conditionalFormatting sqref="D26:K31">
    <cfRule type="cellIs" dxfId="132" priority="25" operator="equal">
      <formula>"o"</formula>
    </cfRule>
  </conditionalFormatting>
  <conditionalFormatting sqref="AB26:AC31">
    <cfRule type="cellIs" dxfId="131" priority="23" operator="equal">
      <formula>"m"</formula>
    </cfRule>
    <cfRule type="cellIs" dxfId="130" priority="24" operator="equal">
      <formula>"y"</formula>
    </cfRule>
  </conditionalFormatting>
  <conditionalFormatting sqref="AH26:AI31">
    <cfRule type="cellIs" dxfId="129" priority="21" operator="equal">
      <formula>"m"</formula>
    </cfRule>
    <cfRule type="cellIs" dxfId="128" priority="22" operator="equal">
      <formula>"y"</formula>
    </cfRule>
  </conditionalFormatting>
  <conditionalFormatting sqref="AR26:AR31">
    <cfRule type="cellIs" dxfId="127" priority="19" operator="equal">
      <formula>"m"</formula>
    </cfRule>
    <cfRule type="cellIs" dxfId="126" priority="20" operator="equal">
      <formula>"y"</formula>
    </cfRule>
  </conditionalFormatting>
  <conditionalFormatting sqref="AX26:BA31 AT26:AV31">
    <cfRule type="cellIs" dxfId="125" priority="17" operator="equal">
      <formula>"m"</formula>
    </cfRule>
    <cfRule type="cellIs" dxfId="124" priority="18" operator="equal">
      <formula>"y"</formula>
    </cfRule>
  </conditionalFormatting>
  <conditionalFormatting sqref="AW26:AW31">
    <cfRule type="cellIs" dxfId="123" priority="15" operator="equal">
      <formula>"m"</formula>
    </cfRule>
    <cfRule type="cellIs" dxfId="122" priority="16" operator="equal">
      <formula>"y"</formula>
    </cfRule>
  </conditionalFormatting>
  <conditionalFormatting sqref="BB26:BB31">
    <cfRule type="cellIs" dxfId="121" priority="13" operator="equal">
      <formula>"m"</formula>
    </cfRule>
    <cfRule type="cellIs" dxfId="120" priority="14" operator="equal">
      <formula>"y"</formula>
    </cfRule>
  </conditionalFormatting>
  <conditionalFormatting sqref="BH26:BH31">
    <cfRule type="cellIs" dxfId="119" priority="11" operator="equal">
      <formula>"m"</formula>
    </cfRule>
    <cfRule type="cellIs" dxfId="118" priority="12" operator="equal">
      <formula>"y"</formula>
    </cfRule>
  </conditionalFormatting>
  <conditionalFormatting sqref="BD26:BF31">
    <cfRule type="cellIs" dxfId="117" priority="9" operator="equal">
      <formula>"m"</formula>
    </cfRule>
    <cfRule type="cellIs" dxfId="116" priority="10" operator="equal">
      <formula>"y"</formula>
    </cfRule>
  </conditionalFormatting>
  <conditionalFormatting sqref="BG26:BG31">
    <cfRule type="cellIs" dxfId="115" priority="7" operator="equal">
      <formula>"m"</formula>
    </cfRule>
    <cfRule type="cellIs" dxfId="114" priority="8" operator="equal">
      <formula>"y"</formula>
    </cfRule>
  </conditionalFormatting>
  <conditionalFormatting sqref="CO26:CT31">
    <cfRule type="cellIs" dxfId="113" priority="5" operator="equal">
      <formula>"m"</formula>
    </cfRule>
    <cfRule type="cellIs" dxfId="112" priority="6" operator="equal">
      <formula>"y"</formula>
    </cfRule>
  </conditionalFormatting>
  <conditionalFormatting sqref="A26:C31">
    <cfRule type="cellIs" dxfId="111" priority="3" operator="equal">
      <formula>"m"</formula>
    </cfRule>
    <cfRule type="cellIs" dxfId="110" priority="4" operator="equal">
      <formula>"y"</formula>
    </cfRule>
  </conditionalFormatting>
  <conditionalFormatting sqref="BI26:BU31">
    <cfRule type="cellIs" dxfId="109" priority="1" operator="equal">
      <formula>"m"</formula>
    </cfRule>
    <cfRule type="cellIs" dxfId="108" priority="2" operator="equal">
      <formula>"y"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58" operator="equal" id="{6708F1DE-697E-40C2-A0EE-C36490EB4AF6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359" operator="equal" id="{E564ACDC-A35D-4582-8882-CB152FFD8390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360" operator="equal" id="{F00517ED-0C2D-4C99-B5F5-2FA54BC3CF22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361" operator="equal" id="{E7E355E8-D616-46E3-B926-6DAEF2711FBE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362" operator="equal" id="{E956AB64-2FF3-4B6E-984B-699416432F7A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363" operator="equal" id="{C09687E9-6F5B-468F-A0B8-F2C38DC54A64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364" operator="equal" id="{703056D7-DC1E-4545-A375-F1B0370BA807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365" operator="equal" id="{63DB8CD6-EB5D-4058-85D9-4FD44A4C5DAF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366" operator="equal" id="{EA976D4E-2F02-4068-B34E-52B3BA97B12D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BX2:CN3</xm:sqref>
        </x14:conditionalFormatting>
        <x14:conditionalFormatting xmlns:xm="http://schemas.microsoft.com/office/excel/2006/main">
          <x14:cfRule type="cellIs" priority="137" operator="equal" id="{11552DA4-6049-4B97-B4F3-25EEF2C18E5B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138" operator="equal" id="{CBF5D48F-8442-4F6E-99F1-10AA01BB63B8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139" operator="equal" id="{4D669A06-FD50-458F-9E49-186EFCFBFE28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140" operator="equal" id="{E22DD628-2516-4DA5-B214-FF1519786FB5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141" operator="equal" id="{784617C6-6ECE-4B98-B033-E96659354A10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142" operator="equal" id="{2DE698AA-6049-4715-B16B-4B4FAB92534B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143" operator="equal" id="{D989BB58-9AB8-4A02-9D79-2FBCCA9F4E59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144" operator="equal" id="{0001CA44-D1FC-42E9-B13B-09DC5B88F0C8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145" operator="equal" id="{F4617DAE-0A95-4BD8-9AB6-DE1343E4C897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CO2:CT3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813BA-8C02-4550-85B8-9D48013B2206}">
  <dimension ref="A1:A15"/>
  <sheetViews>
    <sheetView workbookViewId="0">
      <selection activeCell="G7" sqref="G7"/>
    </sheetView>
  </sheetViews>
  <sheetFormatPr defaultRowHeight="15" x14ac:dyDescent="0.25"/>
  <cols>
    <col min="1" max="1" width="12.85546875" style="17" bestFit="1" customWidth="1"/>
  </cols>
  <sheetData>
    <row r="1" spans="1:1" ht="15.75" thickBot="1" x14ac:dyDescent="0.3">
      <c r="A1" s="14" t="s">
        <v>317</v>
      </c>
    </row>
    <row r="2" spans="1:1" x14ac:dyDescent="0.25">
      <c r="A2" s="15" t="s">
        <v>318</v>
      </c>
    </row>
    <row r="3" spans="1:1" x14ac:dyDescent="0.25">
      <c r="A3" s="15" t="s">
        <v>319</v>
      </c>
    </row>
    <row r="4" spans="1:1" x14ac:dyDescent="0.25">
      <c r="A4" s="15" t="s">
        <v>320</v>
      </c>
    </row>
    <row r="5" spans="1:1" x14ac:dyDescent="0.25">
      <c r="A5" s="15" t="s">
        <v>321</v>
      </c>
    </row>
    <row r="6" spans="1:1" x14ac:dyDescent="0.25">
      <c r="A6" s="15" t="s">
        <v>322</v>
      </c>
    </row>
    <row r="7" spans="1:1" x14ac:dyDescent="0.25">
      <c r="A7" s="15" t="s">
        <v>323</v>
      </c>
    </row>
    <row r="8" spans="1:1" x14ac:dyDescent="0.25">
      <c r="A8" s="15" t="s">
        <v>386</v>
      </c>
    </row>
    <row r="9" spans="1:1" x14ac:dyDescent="0.25">
      <c r="A9" s="15" t="s">
        <v>324</v>
      </c>
    </row>
    <row r="10" spans="1:1" x14ac:dyDescent="0.25">
      <c r="A10" s="16"/>
    </row>
    <row r="11" spans="1:1" x14ac:dyDescent="0.25">
      <c r="A11" s="16"/>
    </row>
    <row r="12" spans="1:1" x14ac:dyDescent="0.25">
      <c r="A12" s="16"/>
    </row>
    <row r="13" spans="1:1" x14ac:dyDescent="0.25">
      <c r="A13" s="16"/>
    </row>
    <row r="14" spans="1:1" x14ac:dyDescent="0.25">
      <c r="A14" s="16"/>
    </row>
    <row r="15" spans="1:1" x14ac:dyDescent="0.25">
      <c r="A15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4CC69-4E6B-40D1-92F5-E67E2A0AAA61}">
  <dimension ref="A1:A15"/>
  <sheetViews>
    <sheetView workbookViewId="0">
      <selection activeCell="I9" sqref="I9"/>
    </sheetView>
  </sheetViews>
  <sheetFormatPr defaultRowHeight="15" x14ac:dyDescent="0.25"/>
  <cols>
    <col min="1" max="1" width="16.7109375" style="17" customWidth="1"/>
  </cols>
  <sheetData>
    <row r="1" spans="1:1" ht="15.75" thickBot="1" x14ac:dyDescent="0.3">
      <c r="A1" s="14" t="s">
        <v>325</v>
      </c>
    </row>
    <row r="2" spans="1:1" x14ac:dyDescent="0.25">
      <c r="A2" s="15" t="s">
        <v>376</v>
      </c>
    </row>
    <row r="3" spans="1:1" x14ac:dyDescent="0.25">
      <c r="A3" s="15" t="s">
        <v>377</v>
      </c>
    </row>
    <row r="4" spans="1:1" x14ac:dyDescent="0.25">
      <c r="A4" s="15" t="s">
        <v>378</v>
      </c>
    </row>
    <row r="5" spans="1:1" x14ac:dyDescent="0.25">
      <c r="A5" s="15" t="s">
        <v>379</v>
      </c>
    </row>
    <row r="6" spans="1:1" x14ac:dyDescent="0.25">
      <c r="A6" s="15" t="s">
        <v>380</v>
      </c>
    </row>
    <row r="7" spans="1:1" x14ac:dyDescent="0.25">
      <c r="A7" s="15" t="s">
        <v>381</v>
      </c>
    </row>
    <row r="8" spans="1:1" x14ac:dyDescent="0.25">
      <c r="A8" s="16"/>
    </row>
    <row r="9" spans="1:1" x14ac:dyDescent="0.25">
      <c r="A9" s="16"/>
    </row>
    <row r="10" spans="1:1" x14ac:dyDescent="0.25">
      <c r="A10" s="16"/>
    </row>
    <row r="11" spans="1:1" x14ac:dyDescent="0.25">
      <c r="A11" s="16"/>
    </row>
    <row r="12" spans="1:1" x14ac:dyDescent="0.25">
      <c r="A12" s="16"/>
    </row>
    <row r="13" spans="1:1" x14ac:dyDescent="0.25">
      <c r="A13" s="16"/>
    </row>
    <row r="14" spans="1:1" x14ac:dyDescent="0.25">
      <c r="A14" s="16"/>
    </row>
    <row r="15" spans="1:1" x14ac:dyDescent="0.25">
      <c r="A15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2827-131A-43E3-A48C-D3A5024B656C}">
  <dimension ref="A1:A15"/>
  <sheetViews>
    <sheetView workbookViewId="0">
      <selection activeCell="H8" sqref="H8"/>
    </sheetView>
  </sheetViews>
  <sheetFormatPr defaultRowHeight="15" x14ac:dyDescent="0.25"/>
  <cols>
    <col min="1" max="1" width="15" style="17" customWidth="1"/>
  </cols>
  <sheetData>
    <row r="1" spans="1:1" ht="15.75" thickBot="1" x14ac:dyDescent="0.3">
      <c r="A1" s="14" t="s">
        <v>326</v>
      </c>
    </row>
    <row r="2" spans="1:1" x14ac:dyDescent="0.25">
      <c r="A2" s="15" t="s">
        <v>371</v>
      </c>
    </row>
    <row r="3" spans="1:1" x14ac:dyDescent="0.25">
      <c r="A3" s="15" t="s">
        <v>372</v>
      </c>
    </row>
    <row r="4" spans="1:1" x14ac:dyDescent="0.25">
      <c r="A4" s="15" t="s">
        <v>373</v>
      </c>
    </row>
    <row r="5" spans="1:1" x14ac:dyDescent="0.25">
      <c r="A5" s="15" t="s">
        <v>374</v>
      </c>
    </row>
    <row r="6" spans="1:1" x14ac:dyDescent="0.25">
      <c r="A6" s="15" t="s">
        <v>375</v>
      </c>
    </row>
    <row r="7" spans="1:1" x14ac:dyDescent="0.25">
      <c r="A7" s="16"/>
    </row>
    <row r="8" spans="1:1" x14ac:dyDescent="0.25">
      <c r="A8" s="16"/>
    </row>
    <row r="9" spans="1:1" x14ac:dyDescent="0.25">
      <c r="A9" s="16"/>
    </row>
    <row r="10" spans="1:1" x14ac:dyDescent="0.25">
      <c r="A10" s="16"/>
    </row>
    <row r="11" spans="1:1" x14ac:dyDescent="0.25">
      <c r="A11" s="16"/>
    </row>
    <row r="12" spans="1:1" x14ac:dyDescent="0.25">
      <c r="A12" s="16"/>
    </row>
    <row r="13" spans="1:1" x14ac:dyDescent="0.25">
      <c r="A13" s="16"/>
    </row>
    <row r="14" spans="1:1" x14ac:dyDescent="0.25">
      <c r="A14" s="16"/>
    </row>
    <row r="15" spans="1:1" x14ac:dyDescent="0.25">
      <c r="A15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B70A-4374-41AD-806B-8F0C01ABEEE5}">
  <dimension ref="A1:A5"/>
  <sheetViews>
    <sheetView workbookViewId="0">
      <selection activeCell="A2" sqref="A2"/>
    </sheetView>
  </sheetViews>
  <sheetFormatPr defaultRowHeight="15" x14ac:dyDescent="0.25"/>
  <cols>
    <col min="1" max="1" width="19.7109375" customWidth="1"/>
  </cols>
  <sheetData>
    <row r="1" spans="1:1" x14ac:dyDescent="0.25">
      <c r="A1" t="s">
        <v>327</v>
      </c>
    </row>
    <row r="2" spans="1:1" x14ac:dyDescent="0.25">
      <c r="A2" t="s">
        <v>361</v>
      </c>
    </row>
    <row r="3" spans="1:1" x14ac:dyDescent="0.25">
      <c r="A3" t="s">
        <v>360</v>
      </c>
    </row>
    <row r="4" spans="1:1" x14ac:dyDescent="0.25">
      <c r="A4" t="s">
        <v>362</v>
      </c>
    </row>
    <row r="5" spans="1:1" x14ac:dyDescent="0.25">
      <c r="A5" t="s">
        <v>347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5113-1D73-4132-A2DD-7D5D39CD7005}">
  <dimension ref="A1:Q13"/>
  <sheetViews>
    <sheetView workbookViewId="0">
      <selection activeCell="C13" sqref="C13"/>
    </sheetView>
  </sheetViews>
  <sheetFormatPr defaultRowHeight="15" x14ac:dyDescent="0.25"/>
  <sheetData>
    <row r="1" spans="1:17" x14ac:dyDescent="0.25">
      <c r="A1" t="s">
        <v>328</v>
      </c>
      <c r="B1" t="s">
        <v>329</v>
      </c>
      <c r="C1" t="s">
        <v>330</v>
      </c>
      <c r="E1" s="18"/>
      <c r="F1" s="18" t="s">
        <v>331</v>
      </c>
      <c r="G1" s="18" t="str" cm="1">
        <f t="array" ref="G1:Q1">TRANSPOSE(ASSEMBLY_LIST)</f>
        <v>RS2-1039</v>
      </c>
      <c r="H1" s="18" t="str">
        <v>RS2-1028</v>
      </c>
      <c r="I1" s="18" t="str">
        <v>RS2-1023</v>
      </c>
      <c r="J1" s="18" t="str">
        <v>RS2-1026</v>
      </c>
      <c r="K1" s="18" t="str">
        <v>RS2-1013</v>
      </c>
      <c r="L1" s="18" t="str">
        <v>RS2-1038</v>
      </c>
      <c r="M1" s="18" t="str">
        <v>RS2-1019</v>
      </c>
      <c r="N1" s="18" t="str">
        <v>RS2-1029</v>
      </c>
      <c r="O1" s="18" t="str">
        <v>RS2-708</v>
      </c>
      <c r="P1" s="18" t="str">
        <v>RS2-TX2</v>
      </c>
      <c r="Q1" s="18" t="str">
        <v>NONE</v>
      </c>
    </row>
    <row r="2" spans="1:17" x14ac:dyDescent="0.25">
      <c r="A2" t="s">
        <v>363</v>
      </c>
      <c r="B2" t="s">
        <v>357</v>
      </c>
      <c r="C2" t="s">
        <v>316</v>
      </c>
      <c r="E2" s="18" t="s">
        <v>311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x14ac:dyDescent="0.25">
      <c r="A3" t="s">
        <v>364</v>
      </c>
      <c r="B3" t="s">
        <v>357</v>
      </c>
      <c r="C3" t="s">
        <v>316</v>
      </c>
      <c r="E3" s="18" t="str" cm="1">
        <f t="array" ref="E3:E13">ASSEMBLY_LIST</f>
        <v>RS2-1039</v>
      </c>
      <c r="F3" s="19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5">
      <c r="A4" t="s">
        <v>357</v>
      </c>
      <c r="B4" t="s">
        <v>356</v>
      </c>
      <c r="C4" t="s">
        <v>316</v>
      </c>
      <c r="E4" s="18" t="str">
        <v>RS2-1028</v>
      </c>
      <c r="F4" s="19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t="s">
        <v>357</v>
      </c>
      <c r="B5" t="s">
        <v>355</v>
      </c>
      <c r="C5" t="s">
        <v>316</v>
      </c>
      <c r="E5" s="18" t="str">
        <v>RS2-1023</v>
      </c>
      <c r="F5" s="19"/>
      <c r="G5" s="18"/>
      <c r="H5" s="18" t="s">
        <v>316</v>
      </c>
      <c r="I5" s="18" t="s">
        <v>316</v>
      </c>
      <c r="J5" s="18"/>
      <c r="K5" s="18"/>
      <c r="L5" s="18" t="s">
        <v>316</v>
      </c>
      <c r="M5" s="18"/>
      <c r="N5" s="18"/>
      <c r="O5" s="18" t="s">
        <v>332</v>
      </c>
      <c r="P5" s="18"/>
      <c r="Q5" s="18"/>
    </row>
    <row r="6" spans="1:17" x14ac:dyDescent="0.25">
      <c r="A6" t="s">
        <v>356</v>
      </c>
      <c r="B6" t="s">
        <v>356</v>
      </c>
      <c r="C6" t="s">
        <v>316</v>
      </c>
      <c r="E6" s="18" t="str">
        <v>RS2-1026</v>
      </c>
      <c r="F6" s="19"/>
      <c r="G6" s="18"/>
      <c r="H6" s="18"/>
      <c r="I6" s="18" t="s">
        <v>316</v>
      </c>
      <c r="J6" s="18" t="s">
        <v>316</v>
      </c>
      <c r="K6" s="18"/>
      <c r="L6" s="18"/>
      <c r="M6" s="18"/>
      <c r="N6" s="18"/>
      <c r="O6" s="18"/>
      <c r="P6" s="18"/>
      <c r="Q6" s="18"/>
    </row>
    <row r="7" spans="1:17" x14ac:dyDescent="0.25">
      <c r="A7" t="s">
        <v>356</v>
      </c>
      <c r="B7" t="s">
        <v>355</v>
      </c>
      <c r="C7" t="s">
        <v>316</v>
      </c>
      <c r="E7" s="18" t="str">
        <v>RS2-1013</v>
      </c>
      <c r="F7" s="19"/>
      <c r="G7" s="18"/>
      <c r="H7" s="18"/>
      <c r="I7" s="18"/>
      <c r="J7" s="18" t="s">
        <v>316</v>
      </c>
      <c r="K7" s="18"/>
      <c r="L7" s="18"/>
      <c r="M7" s="18"/>
      <c r="N7" s="18"/>
      <c r="O7" s="18"/>
      <c r="P7" s="18"/>
      <c r="Q7" s="18"/>
    </row>
    <row r="8" spans="1:17" x14ac:dyDescent="0.25">
      <c r="A8" t="s">
        <v>355</v>
      </c>
      <c r="B8" t="s">
        <v>355</v>
      </c>
      <c r="C8" t="s">
        <v>316</v>
      </c>
      <c r="E8" s="18" t="str">
        <v>RS2-1038</v>
      </c>
      <c r="F8" s="19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x14ac:dyDescent="0.25">
      <c r="A9" t="s">
        <v>355</v>
      </c>
      <c r="B9" t="s">
        <v>354</v>
      </c>
      <c r="C9" t="s">
        <v>316</v>
      </c>
      <c r="E9" s="18" t="str">
        <v>RS2-1019</v>
      </c>
      <c r="F9" s="19"/>
      <c r="G9" s="18"/>
      <c r="H9" s="18"/>
      <c r="I9" s="18"/>
      <c r="J9" s="18"/>
      <c r="K9" s="18" t="s">
        <v>316</v>
      </c>
      <c r="L9" s="18"/>
      <c r="M9" s="18"/>
      <c r="N9" s="18"/>
      <c r="O9" s="18"/>
      <c r="P9" s="18"/>
      <c r="Q9" s="18"/>
    </row>
    <row r="10" spans="1:17" x14ac:dyDescent="0.25">
      <c r="A10" t="s">
        <v>355</v>
      </c>
      <c r="B10" t="s">
        <v>358</v>
      </c>
      <c r="C10" t="s">
        <v>316</v>
      </c>
      <c r="E10" s="18" t="str">
        <v>RS2-1029</v>
      </c>
      <c r="F10" s="19"/>
      <c r="G10" s="18"/>
      <c r="H10" s="18"/>
      <c r="I10" s="18"/>
      <c r="J10" s="18"/>
      <c r="K10" s="18" t="s">
        <v>316</v>
      </c>
      <c r="L10" s="18"/>
      <c r="M10" s="18"/>
      <c r="N10" s="18"/>
      <c r="O10" s="18"/>
      <c r="P10" s="18"/>
      <c r="Q10" s="18"/>
    </row>
    <row r="11" spans="1:17" x14ac:dyDescent="0.25">
      <c r="A11" t="s">
        <v>355</v>
      </c>
      <c r="B11" t="s">
        <v>333</v>
      </c>
      <c r="C11" t="s">
        <v>316</v>
      </c>
      <c r="E11" s="18" t="str">
        <v>RS2-708</v>
      </c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x14ac:dyDescent="0.25">
      <c r="A12" t="s">
        <v>354</v>
      </c>
      <c r="B12" t="s">
        <v>333</v>
      </c>
      <c r="C12" t="s">
        <v>316</v>
      </c>
      <c r="E12" s="18" t="str">
        <v>RS2-TX2</v>
      </c>
      <c r="F12" s="19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25">
      <c r="A13" t="s">
        <v>358</v>
      </c>
      <c r="B13" t="s">
        <v>333</v>
      </c>
      <c r="C13" t="s">
        <v>316</v>
      </c>
      <c r="E13" s="18" t="str">
        <v>NONE</v>
      </c>
      <c r="F13" s="1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</sheetData>
  <conditionalFormatting sqref="E3:E25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:AC1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:B4 A6:B26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:B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A2:B26" xr:uid="{0B813416-0BA5-4C50-AB31-BEE8F06C0AEB}">
      <formula1>ASSEMBLY_LIST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65" operator="equal" id="{9B78620D-E1E4-4654-9FB2-DF9C09F2FB98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166" operator="equal" id="{D1278FF4-43E7-481C-BD5C-27F498F56D63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167" operator="equal" id="{D7E1D79A-B642-46A4-BDE3-BD190E36A781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168" operator="equal" id="{D2567104-718E-4260-A71E-1AA844A61313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169" operator="equal" id="{48A49F8F-3ECA-445C-8084-6328D7D6CE45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170" operator="equal" id="{4281D852-8E2D-42BD-A6AF-42DEE72837DD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171" operator="equal" id="{B720BC1F-1D3A-4B5F-ABB5-D1EA795C2100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172" operator="equal" id="{3A48DB73-14EF-4E11-85AC-043032459DA7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173" operator="equal" id="{67FEA032-D0F3-4D67-971F-477838B07FE3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E3:E25 G1:AC1 A2:B4 A6:B26</xm:sqref>
        </x14:conditionalFormatting>
        <x14:conditionalFormatting xmlns:xm="http://schemas.microsoft.com/office/excel/2006/main">
          <x14:cfRule type="cellIs" priority="1" operator="equal" id="{FBCE126C-1554-4E23-B5E2-D3CE08ADFA52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2" operator="equal" id="{82A08DA3-653D-4BA4-B3B8-362F3546FB6F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3" operator="equal" id="{7F241C2F-B42A-4633-B8A0-558165DB0DA9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4" operator="equal" id="{712CA19A-DD10-4E0B-ADFD-4CCDBF5E4722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5" operator="equal" id="{0CF96955-D868-43AE-A388-323E4702F9C1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6" operator="equal" id="{17131CE0-51FA-4BE4-9A25-21F018C2AB6F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7" operator="equal" id="{81CB4CC2-A999-4432-8DB4-757C33B04680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8" operator="equal" id="{48A6BBBC-9F3C-4A98-8A87-46601CB47238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9" operator="equal" id="{285E3211-9CCD-4C4F-A42E-D5EBFF825342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A5:B5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00444-3D05-43B6-A51F-7E6358F68305}">
  <dimension ref="A1:J11"/>
  <sheetViews>
    <sheetView workbookViewId="0">
      <selection activeCell="D30" sqref="D30"/>
    </sheetView>
  </sheetViews>
  <sheetFormatPr defaultRowHeight="15" x14ac:dyDescent="0.25"/>
  <cols>
    <col min="1" max="1" width="12.85546875" style="17" bestFit="1" customWidth="1"/>
  </cols>
  <sheetData>
    <row r="1" spans="1:10" ht="15.75" thickBot="1" x14ac:dyDescent="0.3">
      <c r="A1" s="14" t="s">
        <v>334</v>
      </c>
      <c r="B1" s="7" t="s">
        <v>314</v>
      </c>
      <c r="C1" s="7" t="s">
        <v>313</v>
      </c>
      <c r="D1" s="7" t="s">
        <v>335</v>
      </c>
      <c r="E1" s="7" t="s">
        <v>336</v>
      </c>
      <c r="F1" s="7" t="s">
        <v>337</v>
      </c>
      <c r="G1" s="7" t="s">
        <v>313</v>
      </c>
      <c r="H1" s="7" t="s">
        <v>314</v>
      </c>
      <c r="I1" s="7" t="s">
        <v>338</v>
      </c>
      <c r="J1" s="7" t="s">
        <v>339</v>
      </c>
    </row>
    <row r="2" spans="1:10" x14ac:dyDescent="0.25">
      <c r="A2" s="15" t="s">
        <v>349</v>
      </c>
      <c r="C2" t="s">
        <v>352</v>
      </c>
      <c r="D2" t="s">
        <v>355</v>
      </c>
    </row>
    <row r="3" spans="1:10" x14ac:dyDescent="0.25">
      <c r="A3" s="15" t="s">
        <v>348</v>
      </c>
      <c r="C3" t="s">
        <v>352</v>
      </c>
      <c r="D3" t="s">
        <v>358</v>
      </c>
      <c r="E3" t="s">
        <v>355</v>
      </c>
    </row>
    <row r="4" spans="1:10" x14ac:dyDescent="0.25">
      <c r="A4" s="15" t="s">
        <v>351</v>
      </c>
      <c r="C4" t="s">
        <v>352</v>
      </c>
      <c r="D4" t="s">
        <v>354</v>
      </c>
      <c r="E4" t="s">
        <v>355</v>
      </c>
    </row>
    <row r="5" spans="1:10" x14ac:dyDescent="0.25">
      <c r="A5" s="15" t="s">
        <v>350</v>
      </c>
      <c r="C5" t="s">
        <v>352</v>
      </c>
      <c r="D5" t="s">
        <v>354</v>
      </c>
      <c r="E5" t="s">
        <v>355</v>
      </c>
      <c r="F5" t="s">
        <v>355</v>
      </c>
    </row>
    <row r="6" spans="1:10" x14ac:dyDescent="0.25">
      <c r="A6" s="15" t="s">
        <v>369</v>
      </c>
      <c r="B6" t="s">
        <v>359</v>
      </c>
      <c r="C6" t="s">
        <v>352</v>
      </c>
      <c r="D6" t="s">
        <v>354</v>
      </c>
      <c r="E6" t="s">
        <v>355</v>
      </c>
      <c r="F6" t="s">
        <v>355</v>
      </c>
      <c r="G6" t="s">
        <v>357</v>
      </c>
      <c r="H6" t="s">
        <v>364</v>
      </c>
    </row>
    <row r="7" spans="1:10" x14ac:dyDescent="0.25">
      <c r="A7" s="15" t="s">
        <v>370</v>
      </c>
      <c r="B7" t="s">
        <v>359</v>
      </c>
      <c r="C7" t="s">
        <v>352</v>
      </c>
      <c r="D7" t="s">
        <v>354</v>
      </c>
      <c r="E7" t="s">
        <v>355</v>
      </c>
      <c r="F7" t="s">
        <v>355</v>
      </c>
      <c r="G7" t="s">
        <v>357</v>
      </c>
      <c r="H7" t="s">
        <v>363</v>
      </c>
    </row>
    <row r="8" spans="1:10" x14ac:dyDescent="0.25">
      <c r="A8" s="15" t="s">
        <v>367</v>
      </c>
      <c r="B8" t="s">
        <v>359</v>
      </c>
      <c r="C8" t="s">
        <v>352</v>
      </c>
      <c r="D8" t="s">
        <v>354</v>
      </c>
      <c r="E8" t="s">
        <v>355</v>
      </c>
      <c r="F8" t="s">
        <v>355</v>
      </c>
      <c r="G8" t="s">
        <v>356</v>
      </c>
      <c r="H8" t="s">
        <v>356</v>
      </c>
      <c r="I8" t="s">
        <v>357</v>
      </c>
      <c r="J8" t="s">
        <v>364</v>
      </c>
    </row>
    <row r="9" spans="1:10" x14ac:dyDescent="0.25">
      <c r="A9" s="15" t="s">
        <v>368</v>
      </c>
      <c r="B9" t="s">
        <v>359</v>
      </c>
      <c r="C9" t="s">
        <v>352</v>
      </c>
      <c r="D9" t="s">
        <v>354</v>
      </c>
      <c r="E9" t="s">
        <v>355</v>
      </c>
      <c r="F9" t="s">
        <v>355</v>
      </c>
      <c r="G9" t="s">
        <v>356</v>
      </c>
      <c r="H9" t="s">
        <v>356</v>
      </c>
      <c r="I9" t="s">
        <v>357</v>
      </c>
      <c r="J9" t="s">
        <v>363</v>
      </c>
    </row>
    <row r="10" spans="1:10" x14ac:dyDescent="0.25">
      <c r="A10" s="15" t="s">
        <v>365</v>
      </c>
      <c r="B10" t="s">
        <v>359</v>
      </c>
      <c r="C10" t="s">
        <v>352</v>
      </c>
      <c r="D10" t="s">
        <v>354</v>
      </c>
      <c r="E10" t="s">
        <v>355</v>
      </c>
      <c r="F10" t="s">
        <v>355</v>
      </c>
      <c r="G10" t="s">
        <v>356</v>
      </c>
      <c r="H10" t="s">
        <v>356</v>
      </c>
      <c r="I10" t="s">
        <v>357</v>
      </c>
      <c r="J10" t="s">
        <v>364</v>
      </c>
    </row>
    <row r="11" spans="1:10" x14ac:dyDescent="0.25">
      <c r="A11" s="15" t="s">
        <v>366</v>
      </c>
      <c r="B11" t="s">
        <v>359</v>
      </c>
      <c r="C11" t="s">
        <v>352</v>
      </c>
      <c r="D11" t="s">
        <v>354</v>
      </c>
      <c r="E11" t="s">
        <v>355</v>
      </c>
      <c r="F11" t="s">
        <v>355</v>
      </c>
      <c r="G11" t="s">
        <v>356</v>
      </c>
      <c r="H11" t="s">
        <v>356</v>
      </c>
      <c r="I11" t="s">
        <v>357</v>
      </c>
      <c r="J11" t="s">
        <v>363</v>
      </c>
    </row>
  </sheetData>
  <phoneticPr fontId="19" type="noConversion"/>
  <conditionalFormatting sqref="B12:J16 E2:J6 E10:J10 E8:J8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0 C6 C8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:B6 B10 B8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6 D10 D8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1:J11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1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1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:J9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9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9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:J7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7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4 C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B2:J11" xr:uid="{7E22C79A-B6F0-4C10-B20A-65CF8BD39868}">
      <formula1>ASSEMBLY_LIST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01" operator="equal" id="{79F6D136-4BDF-4EF0-A915-3661B976B798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302" operator="equal" id="{7B0D23ED-7005-47C1-BD84-883E3AAA3DF2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303" operator="equal" id="{8D22E934-6498-4B7B-AB11-C993D0955B5A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304" operator="equal" id="{EDA66F9B-4272-4FCD-9BF6-92BE1D24729E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305" operator="equal" id="{A1DE6654-093A-48A3-B3F8-D6DB337B53E3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306" operator="equal" id="{87CE1F97-A142-40A7-88E7-1B4C0498C52C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307" operator="equal" id="{20336C36-6DB7-4F82-B886-152510F3AA10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308" operator="equal" id="{30CC0675-BE8B-447A-848C-0FA4D33EBCF8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309" operator="equal" id="{6A4BC247-F111-4226-B997-3DD5F2A253F0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B6:J6 B12:J16 B10:J10 B8:J8 B2:B5 D2:J5</xm:sqref>
        </x14:conditionalFormatting>
        <x14:conditionalFormatting xmlns:xm="http://schemas.microsoft.com/office/excel/2006/main">
          <x14:cfRule type="cellIs" priority="59" operator="equal" id="{75CFD2C9-645B-4784-8138-0FD47D74B15E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60" operator="equal" id="{5FBF254A-A481-42EE-836F-9DC7492BCC76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61" operator="equal" id="{C6BA7E6E-6DB7-40E1-95FC-59C67BE40475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62" operator="equal" id="{C7478194-C44F-4A29-A97F-214D55667E25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63" operator="equal" id="{3131E426-4A48-4D07-9E14-CC479A3DC1C4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64" operator="equal" id="{5EBB4D83-B7F5-47EA-BD0F-E8B9C3CAD853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65" operator="equal" id="{171DD180-773F-4D4E-B2F4-F1016820C078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66" operator="equal" id="{01031796-2CB1-4952-B1B4-A7D8E598C7B9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67" operator="equal" id="{BC9547CD-C490-4405-A12C-A5903306BD95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B11:J11</xm:sqref>
        </x14:conditionalFormatting>
        <x14:conditionalFormatting xmlns:xm="http://schemas.microsoft.com/office/excel/2006/main">
          <x14:cfRule type="cellIs" priority="46" operator="equal" id="{99061B87-E4A0-48E2-98D7-3F675153D639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47" operator="equal" id="{B6836037-4124-410F-99EF-6A57702A53D1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48" operator="equal" id="{A7D28308-C890-48AC-826D-12EB19F2320C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49" operator="equal" id="{90CC1CAA-F4DF-4299-84C6-0FF8E72DB197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50" operator="equal" id="{3C3F62E7-9326-4406-B33C-C27DC49F3EDA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51" operator="equal" id="{0E560951-2A11-41D5-8DDB-F50D9360EC6D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52" operator="equal" id="{D4778AAE-19FA-419D-B99E-4CD4A8C47B89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53" operator="equal" id="{81CC2770-C8A0-4E88-9BC7-2890CAC7B076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54" operator="equal" id="{DFE029B9-1648-416C-91E1-7B671BF0DFF9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B9:J9</xm:sqref>
        </x14:conditionalFormatting>
        <x14:conditionalFormatting xmlns:xm="http://schemas.microsoft.com/office/excel/2006/main">
          <x14:cfRule type="cellIs" priority="33" operator="equal" id="{3A4E7274-0028-41B5-969F-00C8AD843FCD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34" operator="equal" id="{D8F2E19B-401A-4136-9DFE-5640518F3F08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35" operator="equal" id="{04BA35A2-361F-4825-ACFB-801FB0FBF1D8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36" operator="equal" id="{2AD4CC30-B459-4B4D-8369-F6A0F0F2F805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37" operator="equal" id="{38847FC1-3C26-49A5-9D2D-EFDEB6C8D3C7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38" operator="equal" id="{0A0A72C7-5B69-4AAE-8DB4-194191C6DDD3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39" operator="equal" id="{BE614AAA-B402-4C96-9016-57F310C5265E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40" operator="equal" id="{57D48E03-A424-43C8-988C-3D9F9FDA56AA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41" operator="equal" id="{B2887EBB-A52A-4745-ADBD-26437D4AC97E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B7:J7</xm:sqref>
        </x14:conditionalFormatting>
        <x14:conditionalFormatting xmlns:xm="http://schemas.microsoft.com/office/excel/2006/main">
          <x14:cfRule type="cellIs" priority="22" operator="equal" id="{C4F19296-A78B-4888-990F-1921980D237E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23" operator="equal" id="{2B511D2F-DB40-4CA8-A986-9E5428995728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24" operator="equal" id="{70486E48-91A0-4044-BB0A-F88E0CBA085A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25" operator="equal" id="{9AEC9592-9C6C-46B4-B442-F7063CBECEBC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26" operator="equal" id="{DA3F8C6E-4022-4F30-BC36-D85D123EA5BE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27" operator="equal" id="{94258E87-149F-4680-9B9E-317A94696DB3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28" operator="equal" id="{89501336-78BF-4986-860F-2E85756EDE54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29" operator="equal" id="{FD25440C-AA67-4001-8CE9-DFE876EBC574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30" operator="equal" id="{45F074AE-634D-47CA-8FE0-72B2BC66EDFB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C2 C4</xm:sqref>
        </x14:conditionalFormatting>
        <x14:conditionalFormatting xmlns:xm="http://schemas.microsoft.com/office/excel/2006/main">
          <x14:cfRule type="cellIs" priority="12" operator="equal" id="{0BCD1A84-AD29-428B-A919-DC2D336BC716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13" operator="equal" id="{C4F567A8-76A0-4890-AC29-275F7F8D08DC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14" operator="equal" id="{5BA81287-D578-4503-B24F-E92A2F59C7DC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15" operator="equal" id="{9116D1F9-840C-4424-A2E0-DA4BE97D8B79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16" operator="equal" id="{6B41E628-85F4-4069-94DB-451C6FAD7955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17" operator="equal" id="{FA93037A-2C3F-483C-AA84-986C922B2CC2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18" operator="equal" id="{C8052235-58AA-4452-A005-1BEC611CF09F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19" operator="equal" id="{909702BA-BBD2-47C6-9391-574A3704B494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20" operator="equal" id="{E744FE3C-1813-4721-BACF-081E7500EDC5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C5</xm:sqref>
        </x14:conditionalFormatting>
        <x14:conditionalFormatting xmlns:xm="http://schemas.microsoft.com/office/excel/2006/main">
          <x14:cfRule type="cellIs" priority="2" operator="equal" id="{686A74CF-1462-4296-A3E2-D765EA40A346}">
            <xm:f>'Assembly-Subassembly'!#REF!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ellIs" priority="3" operator="equal" id="{0C51E042-621E-4548-9699-16BD5BDF60AB}">
            <xm:f>'Assembly-Subassembly'!$A$9</xm:f>
            <x14:dxf>
              <fill>
                <patternFill>
                  <bgColor rgb="FF68ECF6"/>
                </patternFill>
              </fill>
            </x14:dxf>
          </x14:cfRule>
          <x14:cfRule type="cellIs" priority="4" operator="equal" id="{711D4323-C4D1-4B77-A615-DF1012593E32}">
            <xm:f>'Assembly-Subassembly'!$A$8</xm:f>
            <x14:dxf>
              <fill>
                <patternFill>
                  <bgColor rgb="FFFFB9B9"/>
                </patternFill>
              </fill>
            </x14:dxf>
          </x14:cfRule>
          <x14:cfRule type="cellIs" priority="5" operator="equal" id="{31F93B27-CF9D-4C02-9DB2-A630BCA5A339}">
            <xm:f>'Assembly-Subassembly'!$A$7</xm:f>
            <x14:dxf>
              <fill>
                <patternFill>
                  <bgColor rgb="FFB686DA"/>
                </patternFill>
              </fill>
            </x14:dxf>
          </x14:cfRule>
          <x14:cfRule type="cellIs" priority="6" operator="equal" id="{BBE37B31-FC57-44F0-BED2-96BEED72A941}">
            <xm:f>'Assembly-Subassembly'!$A$6</xm:f>
            <x14:dxf>
              <fill>
                <patternFill>
                  <bgColor rgb="FFFF93DE"/>
                </patternFill>
              </fill>
            </x14:dxf>
          </x14:cfRule>
          <x14:cfRule type="cellIs" priority="7" operator="equal" id="{F512F17B-2CAB-43F4-8C3A-E1BDFC74634E}">
            <xm:f>'Assembly-Subassembly'!$A$5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8" operator="equal" id="{A00168D5-465E-41F0-8DD6-AFCB48021004}">
            <xm:f>'Assembly-Subassembly'!$A$4</xm:f>
            <x14:dxf>
              <fill>
                <patternFill>
                  <bgColor theme="7" tint="0.39994506668294322"/>
                </patternFill>
              </fill>
            </x14:dxf>
          </x14:cfRule>
          <x14:cfRule type="cellIs" priority="9" operator="equal" id="{B647E039-A35D-462F-8DC0-B474CE8D692C}">
            <xm:f>'Assembly-Subassembly'!$A$3</xm:f>
            <x14:dxf>
              <fill>
                <patternFill>
                  <bgColor theme="8" tint="0.39994506668294322"/>
                </patternFill>
              </fill>
            </x14:dxf>
          </x14:cfRule>
          <x14:cfRule type="cellIs" priority="10" operator="equal" id="{0CADA873-6006-4578-9F21-CD1DC7DB08A2}">
            <xm:f>'Assembly-Subassembly'!$A$2</xm:f>
            <x14:dxf>
              <fill>
                <patternFill>
                  <bgColor theme="9" tint="0.39994506668294322"/>
                </patternFill>
              </fill>
            </x14:dxf>
          </x14:cfRule>
          <xm:sqref>C3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CC739-7ABF-45EE-B4ED-42AE6B7BC1C2}">
  <dimension ref="A1:B12"/>
  <sheetViews>
    <sheetView workbookViewId="0">
      <selection activeCell="A2" sqref="A2:A11"/>
    </sheetView>
  </sheetViews>
  <sheetFormatPr defaultRowHeight="15" x14ac:dyDescent="0.25"/>
  <cols>
    <col min="2" max="2" width="21.28515625" bestFit="1" customWidth="1"/>
  </cols>
  <sheetData>
    <row r="1" spans="1:2" x14ac:dyDescent="0.25">
      <c r="A1" t="s">
        <v>324</v>
      </c>
      <c r="B1" t="s">
        <v>321</v>
      </c>
    </row>
    <row r="2" spans="1:2" x14ac:dyDescent="0.25">
      <c r="A2" t="s">
        <v>353</v>
      </c>
      <c r="B2" t="s">
        <v>361</v>
      </c>
    </row>
    <row r="3" spans="1:2" x14ac:dyDescent="0.25">
      <c r="A3" t="s">
        <v>354</v>
      </c>
      <c r="B3" t="s">
        <v>327</v>
      </c>
    </row>
    <row r="4" spans="1:2" x14ac:dyDescent="0.25">
      <c r="A4" t="s">
        <v>355</v>
      </c>
      <c r="B4" t="s">
        <v>360</v>
      </c>
    </row>
    <row r="5" spans="1:2" x14ac:dyDescent="0.25">
      <c r="A5" t="s">
        <v>356</v>
      </c>
      <c r="B5" t="s">
        <v>360</v>
      </c>
    </row>
    <row r="6" spans="1:2" x14ac:dyDescent="0.25">
      <c r="A6" t="s">
        <v>357</v>
      </c>
      <c r="B6" t="s">
        <v>362</v>
      </c>
    </row>
    <row r="7" spans="1:2" x14ac:dyDescent="0.25">
      <c r="A7" t="s">
        <v>358</v>
      </c>
      <c r="B7" t="s">
        <v>347</v>
      </c>
    </row>
    <row r="8" spans="1:2" x14ac:dyDescent="0.25">
      <c r="A8" t="s">
        <v>363</v>
      </c>
      <c r="B8" t="s">
        <v>362</v>
      </c>
    </row>
    <row r="9" spans="1:2" x14ac:dyDescent="0.25">
      <c r="A9" s="54" t="s">
        <v>364</v>
      </c>
      <c r="B9" t="s">
        <v>362</v>
      </c>
    </row>
    <row r="10" spans="1:2" x14ac:dyDescent="0.25">
      <c r="A10" s="55" t="s">
        <v>352</v>
      </c>
    </row>
    <row r="11" spans="1:2" x14ac:dyDescent="0.25">
      <c r="A11" s="56" t="s">
        <v>359</v>
      </c>
    </row>
    <row r="12" spans="1:2" x14ac:dyDescent="0.25">
      <c r="A12" t="s">
        <v>333</v>
      </c>
    </row>
  </sheetData>
  <conditionalFormatting sqref="C12:H16 B12:B15 B2:H11">
    <cfRule type="cellIs" priority="11" operator="equal">
      <formula>$A$8</formula>
    </cfRule>
    <cfRule type="cellIs" priority="12" operator="equal">
      <formula>$A$6</formula>
    </cfRule>
  </conditionalFormatting>
  <conditionalFormatting sqref="A2:A12">
    <cfRule type="cellIs" dxfId="8" priority="306" operator="equal">
      <formula>#REF!</formula>
    </cfRule>
    <cfRule type="cellIs" dxfId="7" priority="307" operator="equal">
      <formula>$A$9</formula>
    </cfRule>
    <cfRule type="cellIs" dxfId="6" priority="308" operator="equal">
      <formula>$A$8</formula>
    </cfRule>
    <cfRule type="cellIs" dxfId="5" priority="309" operator="equal">
      <formula>$A$7</formula>
    </cfRule>
    <cfRule type="cellIs" dxfId="4" priority="310" operator="equal">
      <formula>$A$6</formula>
    </cfRule>
    <cfRule type="cellIs" dxfId="3" priority="311" operator="equal">
      <formula>$A$5</formula>
    </cfRule>
    <cfRule type="cellIs" dxfId="2" priority="312" operator="equal">
      <formula>$A$4</formula>
    </cfRule>
    <cfRule type="cellIs" dxfId="1" priority="313" operator="equal">
      <formula>$A$3</formula>
    </cfRule>
    <cfRule type="cellIs" dxfId="0" priority="314" operator="equal">
      <formula>$A$2</formula>
    </cfRule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B2:B27" xr:uid="{B44E4E63-7CAA-40FE-AF13-15D1AC1781E2}">
      <formula1>DRIVETRAIN_LIST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E3E1-AF38-4738-B675-69189D8633EF}">
  <dimension ref="A1:P7"/>
  <sheetViews>
    <sheetView zoomScale="70" zoomScaleNormal="70" workbookViewId="0">
      <selection activeCell="K16" sqref="K16"/>
    </sheetView>
  </sheetViews>
  <sheetFormatPr defaultColWidth="9.140625" defaultRowHeight="15" x14ac:dyDescent="0.25"/>
  <cols>
    <col min="1" max="1" width="11.85546875" style="28" bestFit="1" customWidth="1"/>
    <col min="2" max="2" width="7.140625" style="29" bestFit="1" customWidth="1"/>
    <col min="3" max="3" width="21" style="30" customWidth="1"/>
    <col min="4" max="4" width="7.140625" style="29" bestFit="1" customWidth="1"/>
    <col min="5" max="5" width="25.85546875" style="30" bestFit="1" customWidth="1"/>
    <col min="6" max="6" width="11.140625" style="29" bestFit="1" customWidth="1"/>
    <col min="7" max="7" width="38.5703125" style="30" bestFit="1" customWidth="1"/>
    <col min="8" max="20" width="12.7109375" style="8" customWidth="1"/>
    <col min="21" max="16384" width="9.140625" style="8"/>
  </cols>
  <sheetData>
    <row r="1" spans="1:16" s="27" customFormat="1" x14ac:dyDescent="0.25">
      <c r="A1" s="20" t="s">
        <v>340</v>
      </c>
      <c r="B1" s="21" t="s">
        <v>341</v>
      </c>
      <c r="C1" s="22" t="s">
        <v>342</v>
      </c>
      <c r="D1" s="23" t="s">
        <v>343</v>
      </c>
      <c r="E1" s="24" t="s">
        <v>344</v>
      </c>
      <c r="F1" s="25" t="s">
        <v>345</v>
      </c>
      <c r="G1" s="26" t="s">
        <v>346</v>
      </c>
    </row>
    <row r="3" spans="1:16" x14ac:dyDescent="0.25">
      <c r="H3"/>
      <c r="I3"/>
      <c r="J3"/>
      <c r="K3"/>
      <c r="L3"/>
      <c r="M3"/>
      <c r="N3"/>
      <c r="O3"/>
      <c r="P3"/>
    </row>
    <row r="4" spans="1:16" x14ac:dyDescent="0.25">
      <c r="H4"/>
      <c r="I4"/>
      <c r="J4"/>
      <c r="K4"/>
      <c r="L4"/>
      <c r="M4"/>
      <c r="N4"/>
      <c r="O4"/>
      <c r="P4"/>
    </row>
    <row r="5" spans="1:16" x14ac:dyDescent="0.25">
      <c r="H5"/>
      <c r="I5"/>
      <c r="J5"/>
      <c r="K5"/>
      <c r="L5"/>
      <c r="M5"/>
      <c r="N5"/>
      <c r="O5"/>
      <c r="P5"/>
    </row>
    <row r="6" spans="1:16" x14ac:dyDescent="0.25">
      <c r="H6"/>
      <c r="I6"/>
      <c r="J6"/>
      <c r="K6"/>
      <c r="L6"/>
    </row>
    <row r="7" spans="1:16" x14ac:dyDescent="0.25">
      <c r="H7"/>
      <c r="I7"/>
      <c r="J7"/>
      <c r="K7"/>
      <c r="L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9"/>
  <sheetViews>
    <sheetView tabSelected="1" zoomScale="70" zoomScaleNormal="70" workbookViewId="0">
      <pane xSplit="3" ySplit="2" topLeftCell="E328" activePane="bottomRight" state="frozen"/>
      <selection pane="topRight" activeCell="E23" sqref="E23"/>
      <selection pane="bottomLeft" activeCell="A2" sqref="A2:R285"/>
      <selection pane="bottomRight" activeCell="U365" sqref="U365"/>
    </sheetView>
  </sheetViews>
  <sheetFormatPr defaultRowHeight="15" x14ac:dyDescent="0.25"/>
  <cols>
    <col min="1" max="1" width="31.28515625" style="47" bestFit="1" customWidth="1"/>
    <col min="2" max="2" width="8.85546875" style="4"/>
    <col min="3" max="3" width="22.5703125" style="17" bestFit="1" customWidth="1"/>
    <col min="4" max="4" width="14.5703125" style="47" customWidth="1"/>
    <col min="5" max="5" width="14.5703125" style="4" customWidth="1"/>
    <col min="6" max="6" width="14.42578125" style="17" customWidth="1"/>
    <col min="7" max="7" width="11.42578125" style="47" customWidth="1"/>
    <col min="8" max="8" width="11.42578125" style="4" customWidth="1"/>
    <col min="9" max="9" width="13.28515625" style="4" bestFit="1" customWidth="1"/>
    <col min="10" max="13" width="11.42578125" style="4" customWidth="1"/>
    <col min="14" max="14" width="11.42578125" style="17" customWidth="1"/>
    <col min="15" max="15" width="11.42578125" style="47" customWidth="1"/>
    <col min="16" max="17" width="11.42578125" style="4" customWidth="1"/>
    <col min="18" max="18" width="13.28515625" style="4" bestFit="1" customWidth="1"/>
    <col min="19" max="19" width="11.42578125" style="4" customWidth="1"/>
    <col min="20" max="20" width="11.42578125" style="17" customWidth="1"/>
    <col min="21" max="21" width="24.85546875" style="47" customWidth="1"/>
    <col min="22" max="22" width="24.85546875" style="17" customWidth="1"/>
    <col min="23" max="23" width="14.5703125" style="47" customWidth="1"/>
    <col min="24" max="24" width="14.5703125" style="4" customWidth="1"/>
    <col min="25" max="25" width="14.42578125" style="17" customWidth="1"/>
    <col min="26" max="26" width="11.42578125" style="47" customWidth="1"/>
    <col min="27" max="27" width="11.42578125" style="4" customWidth="1"/>
    <col min="28" max="28" width="13.28515625" style="4" bestFit="1" customWidth="1"/>
    <col min="29" max="31" width="11.42578125" style="4" customWidth="1"/>
    <col min="32" max="16368" width="8.85546875" style="4"/>
    <col min="16369" max="16369" width="9.140625" style="4" bestFit="1" customWidth="1"/>
    <col min="16370" max="16384" width="8.85546875" style="4"/>
  </cols>
  <sheetData>
    <row r="1" spans="1:31" x14ac:dyDescent="0.25">
      <c r="A1" s="37"/>
      <c r="B1" s="2"/>
      <c r="C1" s="38"/>
      <c r="D1" s="67" t="s">
        <v>318</v>
      </c>
      <c r="E1" s="68"/>
      <c r="F1" s="69"/>
      <c r="G1" s="67" t="s">
        <v>0</v>
      </c>
      <c r="H1" s="68"/>
      <c r="I1" s="68"/>
      <c r="J1" s="68"/>
      <c r="K1" s="68"/>
      <c r="L1" s="68"/>
      <c r="M1" s="68"/>
      <c r="N1" s="69"/>
      <c r="O1" s="67" t="s">
        <v>1</v>
      </c>
      <c r="P1" s="68"/>
      <c r="Q1" s="68"/>
      <c r="R1" s="68"/>
      <c r="S1" s="2"/>
      <c r="T1" s="50"/>
      <c r="U1" s="67" t="s">
        <v>2</v>
      </c>
      <c r="V1" s="69"/>
      <c r="W1" s="70" t="s">
        <v>318</v>
      </c>
      <c r="X1" s="71"/>
      <c r="Y1" s="72"/>
      <c r="Z1" s="59"/>
      <c r="AA1" s="59"/>
      <c r="AB1" s="59"/>
      <c r="AC1" s="59"/>
      <c r="AD1" s="60"/>
      <c r="AE1" s="60"/>
    </row>
    <row r="2" spans="1:31" s="34" customFormat="1" ht="45" x14ac:dyDescent="0.25">
      <c r="A2" s="39" t="s">
        <v>3</v>
      </c>
      <c r="B2" s="34" t="s">
        <v>4</v>
      </c>
      <c r="C2" s="40" t="s">
        <v>5</v>
      </c>
      <c r="D2" s="48" t="s">
        <v>18</v>
      </c>
      <c r="E2" s="35" t="s">
        <v>6</v>
      </c>
      <c r="F2" s="52" t="s">
        <v>7</v>
      </c>
      <c r="G2" s="51" t="s">
        <v>8</v>
      </c>
      <c r="H2" s="5" t="s">
        <v>9</v>
      </c>
      <c r="I2" s="5" t="s">
        <v>10</v>
      </c>
      <c r="J2" s="6" t="s">
        <v>11</v>
      </c>
      <c r="K2" s="6" t="s">
        <v>12</v>
      </c>
      <c r="L2" s="6" t="s">
        <v>13</v>
      </c>
      <c r="M2" s="36" t="s">
        <v>382</v>
      </c>
      <c r="N2" s="49" t="s">
        <v>383</v>
      </c>
      <c r="O2" s="51" t="s">
        <v>14</v>
      </c>
      <c r="P2" s="6" t="s">
        <v>15</v>
      </c>
      <c r="Q2" s="6" t="s">
        <v>16</v>
      </c>
      <c r="R2" s="6" t="s">
        <v>17</v>
      </c>
      <c r="S2" s="36" t="s">
        <v>385</v>
      </c>
      <c r="T2" s="49" t="s">
        <v>384</v>
      </c>
      <c r="U2" s="48" t="s">
        <v>19</v>
      </c>
      <c r="V2" s="52" t="s">
        <v>20</v>
      </c>
      <c r="W2" s="48" t="s">
        <v>18</v>
      </c>
      <c r="X2" s="35" t="s">
        <v>6</v>
      </c>
      <c r="Y2" s="52" t="s">
        <v>7</v>
      </c>
      <c r="Z2" s="51" t="s">
        <v>8</v>
      </c>
      <c r="AA2" s="5" t="s">
        <v>9</v>
      </c>
      <c r="AB2" s="5" t="s">
        <v>10</v>
      </c>
      <c r="AC2" s="6" t="s">
        <v>11</v>
      </c>
      <c r="AD2" s="6" t="s">
        <v>12</v>
      </c>
      <c r="AE2" s="6" t="s">
        <v>13</v>
      </c>
    </row>
    <row r="3" spans="1:31" s="32" customFormat="1" x14ac:dyDescent="0.25">
      <c r="A3" s="41" t="s">
        <v>21</v>
      </c>
      <c r="B3" s="31" t="s">
        <v>22</v>
      </c>
      <c r="C3" s="42" t="s">
        <v>23</v>
      </c>
      <c r="D3" s="41">
        <v>0.1</v>
      </c>
      <c r="E3" s="32">
        <v>0.1</v>
      </c>
      <c r="F3" s="45">
        <v>0.1</v>
      </c>
      <c r="G3" s="41">
        <v>0.1</v>
      </c>
      <c r="H3" s="32">
        <v>0.1</v>
      </c>
      <c r="I3" s="32">
        <v>0.1</v>
      </c>
      <c r="J3" s="32">
        <v>0.1</v>
      </c>
      <c r="K3" s="32">
        <v>0.1</v>
      </c>
      <c r="L3" s="32">
        <v>0.1</v>
      </c>
      <c r="N3" s="45"/>
      <c r="O3" s="41">
        <v>0.1</v>
      </c>
      <c r="P3" s="32">
        <v>0.1</v>
      </c>
      <c r="Q3" s="32">
        <v>0.1</v>
      </c>
      <c r="R3" s="32">
        <v>0.1</v>
      </c>
      <c r="T3" s="45"/>
      <c r="U3" s="41">
        <v>0.1</v>
      </c>
      <c r="V3" s="45">
        <v>0.1</v>
      </c>
      <c r="W3" s="41">
        <v>0.1</v>
      </c>
      <c r="X3" s="32">
        <v>0.1</v>
      </c>
      <c r="Y3" s="45">
        <v>0.1</v>
      </c>
      <c r="Z3" s="41">
        <v>0.1</v>
      </c>
      <c r="AA3" s="32">
        <v>0.1</v>
      </c>
      <c r="AB3" s="32">
        <v>0.1</v>
      </c>
      <c r="AC3" s="32">
        <v>0.1</v>
      </c>
      <c r="AD3" s="32">
        <v>0.1</v>
      </c>
      <c r="AE3" s="32">
        <v>0.1</v>
      </c>
    </row>
    <row r="4" spans="1:31" s="32" customFormat="1" x14ac:dyDescent="0.25">
      <c r="A4" s="43" t="s">
        <v>21</v>
      </c>
      <c r="B4" s="31" t="s">
        <v>22</v>
      </c>
      <c r="C4" s="42" t="s">
        <v>24</v>
      </c>
      <c r="D4" s="41">
        <v>0.1</v>
      </c>
      <c r="E4" s="32">
        <v>0.1</v>
      </c>
      <c r="F4" s="45">
        <v>0.1</v>
      </c>
      <c r="G4" s="41">
        <v>0.1</v>
      </c>
      <c r="H4" s="32">
        <v>0.1</v>
      </c>
      <c r="I4" s="32">
        <v>0.1</v>
      </c>
      <c r="J4" s="32">
        <v>0.1</v>
      </c>
      <c r="K4" s="32">
        <v>0.1</v>
      </c>
      <c r="L4" s="32">
        <v>0.1</v>
      </c>
      <c r="N4" s="45"/>
      <c r="O4" s="41">
        <v>0.1</v>
      </c>
      <c r="P4" s="32">
        <v>0.1</v>
      </c>
      <c r="Q4" s="32">
        <v>0.1</v>
      </c>
      <c r="R4" s="32">
        <v>0.1</v>
      </c>
      <c r="T4" s="45"/>
      <c r="U4" s="41">
        <v>0.1</v>
      </c>
      <c r="V4" s="45">
        <v>0.1</v>
      </c>
      <c r="W4" s="41">
        <v>0.1</v>
      </c>
      <c r="X4" s="32">
        <v>0.1</v>
      </c>
      <c r="Y4" s="45">
        <v>0.1</v>
      </c>
      <c r="Z4" s="41">
        <v>0.1</v>
      </c>
      <c r="AA4" s="32">
        <v>0.1</v>
      </c>
      <c r="AB4" s="32">
        <v>0.1</v>
      </c>
      <c r="AC4" s="32">
        <v>0.1</v>
      </c>
      <c r="AD4" s="32">
        <v>0.1</v>
      </c>
      <c r="AE4" s="32">
        <v>0.1</v>
      </c>
    </row>
    <row r="5" spans="1:31" s="32" customFormat="1" x14ac:dyDescent="0.25">
      <c r="A5" s="41" t="s">
        <v>25</v>
      </c>
      <c r="B5" s="33" t="s">
        <v>26</v>
      </c>
      <c r="C5" s="44" t="s">
        <v>27</v>
      </c>
      <c r="D5" s="41">
        <v>-800</v>
      </c>
      <c r="E5" s="32">
        <v>-800</v>
      </c>
      <c r="F5" s="45">
        <v>0</v>
      </c>
      <c r="G5" s="41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N5" s="45"/>
      <c r="O5" s="41">
        <v>0</v>
      </c>
      <c r="P5" s="32">
        <v>0</v>
      </c>
      <c r="Q5" s="32">
        <v>0</v>
      </c>
      <c r="R5" s="32">
        <v>0</v>
      </c>
      <c r="T5" s="45"/>
      <c r="U5" s="41">
        <v>-800</v>
      </c>
      <c r="V5" s="45">
        <v>0</v>
      </c>
      <c r="W5" s="41">
        <v>-800</v>
      </c>
      <c r="X5" s="32">
        <v>-800</v>
      </c>
      <c r="Y5" s="45">
        <v>0</v>
      </c>
      <c r="Z5" s="41">
        <v>0</v>
      </c>
      <c r="AA5" s="32">
        <v>0</v>
      </c>
      <c r="AB5" s="32">
        <v>0</v>
      </c>
      <c r="AC5" s="32">
        <v>0</v>
      </c>
      <c r="AD5" s="32">
        <v>0</v>
      </c>
      <c r="AE5" s="32">
        <v>0</v>
      </c>
    </row>
    <row r="6" spans="1:31" s="32" customFormat="1" x14ac:dyDescent="0.25">
      <c r="A6" s="41" t="s">
        <v>25</v>
      </c>
      <c r="B6" s="33" t="s">
        <v>26</v>
      </c>
      <c r="C6" s="44" t="s">
        <v>28</v>
      </c>
      <c r="D6" s="41">
        <v>-12</v>
      </c>
      <c r="E6" s="32">
        <v>-12</v>
      </c>
      <c r="F6" s="45">
        <v>0</v>
      </c>
      <c r="G6" s="41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N6" s="45"/>
      <c r="O6" s="41">
        <v>0</v>
      </c>
      <c r="P6" s="32">
        <v>0</v>
      </c>
      <c r="Q6" s="32">
        <v>0</v>
      </c>
      <c r="R6" s="32">
        <v>0</v>
      </c>
      <c r="T6" s="45"/>
      <c r="U6" s="41">
        <v>-12</v>
      </c>
      <c r="V6" s="45">
        <v>0</v>
      </c>
      <c r="W6" s="41">
        <v>-12</v>
      </c>
      <c r="X6" s="32">
        <v>-12</v>
      </c>
      <c r="Y6" s="45">
        <v>0</v>
      </c>
      <c r="Z6" s="41">
        <v>0</v>
      </c>
      <c r="AA6" s="32">
        <v>0</v>
      </c>
      <c r="AB6" s="32">
        <v>0</v>
      </c>
      <c r="AC6" s="32">
        <v>0</v>
      </c>
      <c r="AD6" s="32">
        <v>0</v>
      </c>
      <c r="AE6" s="32">
        <v>0</v>
      </c>
    </row>
    <row r="7" spans="1:31" s="32" customFormat="1" x14ac:dyDescent="0.25">
      <c r="A7" s="41" t="s">
        <v>25</v>
      </c>
      <c r="B7" s="33" t="s">
        <v>26</v>
      </c>
      <c r="C7" s="44" t="s">
        <v>29</v>
      </c>
      <c r="D7" s="41">
        <v>5</v>
      </c>
      <c r="E7" s="32">
        <v>5</v>
      </c>
      <c r="F7" s="45">
        <v>-1</v>
      </c>
      <c r="G7" s="41">
        <v>-1</v>
      </c>
      <c r="H7" s="32">
        <v>-1</v>
      </c>
      <c r="I7" s="32">
        <v>-1</v>
      </c>
      <c r="J7" s="32">
        <v>-1</v>
      </c>
      <c r="K7" s="32">
        <v>-1</v>
      </c>
      <c r="L7" s="32">
        <v>-1</v>
      </c>
      <c r="N7" s="45"/>
      <c r="O7" s="41">
        <v>-1</v>
      </c>
      <c r="P7" s="32">
        <v>-1</v>
      </c>
      <c r="Q7" s="32">
        <v>-1</v>
      </c>
      <c r="R7" s="32">
        <v>-1</v>
      </c>
      <c r="T7" s="45"/>
      <c r="U7" s="41">
        <v>5</v>
      </c>
      <c r="V7" s="45">
        <v>-1</v>
      </c>
      <c r="W7" s="41">
        <v>5</v>
      </c>
      <c r="X7" s="32">
        <v>5</v>
      </c>
      <c r="Y7" s="45">
        <v>-1</v>
      </c>
      <c r="Z7" s="41">
        <v>-1</v>
      </c>
      <c r="AA7" s="32">
        <v>-1</v>
      </c>
      <c r="AB7" s="32">
        <v>-1</v>
      </c>
      <c r="AC7" s="32">
        <v>-1</v>
      </c>
      <c r="AD7" s="32">
        <v>-1</v>
      </c>
      <c r="AE7" s="32">
        <v>-1</v>
      </c>
    </row>
    <row r="8" spans="1:31" s="32" customFormat="1" x14ac:dyDescent="0.25">
      <c r="A8" s="41" t="s">
        <v>30</v>
      </c>
      <c r="B8" s="32" t="s">
        <v>31</v>
      </c>
      <c r="C8" s="45" t="s">
        <v>32</v>
      </c>
      <c r="D8" s="41">
        <v>1.1000000000000001</v>
      </c>
      <c r="E8" s="32">
        <v>1.1000000000000001</v>
      </c>
      <c r="F8" s="45">
        <v>1.1000000000000001</v>
      </c>
      <c r="G8" s="41">
        <v>1.1000000000000001</v>
      </c>
      <c r="H8" s="32">
        <v>1.1000000000000001</v>
      </c>
      <c r="I8" s="32">
        <v>1.1000000000000001</v>
      </c>
      <c r="J8" s="32">
        <v>1.1000000000000001</v>
      </c>
      <c r="K8" s="32">
        <v>1.1000000000000001</v>
      </c>
      <c r="L8" s="32">
        <v>1.1000000000000001</v>
      </c>
      <c r="M8" s="32">
        <v>1.1000000000000001</v>
      </c>
      <c r="N8" s="45"/>
      <c r="O8" s="41">
        <v>1.1000000000000001</v>
      </c>
      <c r="P8" s="32">
        <v>1.1000000000000001</v>
      </c>
      <c r="Q8" s="32">
        <v>1.1000000000000001</v>
      </c>
      <c r="R8" s="32">
        <v>1.1000000000000001</v>
      </c>
      <c r="S8" s="32">
        <v>1.1000000000000001</v>
      </c>
      <c r="T8" s="45"/>
      <c r="U8" s="41">
        <v>1.1000000000000001</v>
      </c>
      <c r="V8" s="45">
        <v>1.1000000000000001</v>
      </c>
      <c r="W8" s="41">
        <v>1.1000000000000001</v>
      </c>
      <c r="X8" s="32">
        <v>1.1000000000000001</v>
      </c>
      <c r="Y8" s="45">
        <v>1.1000000000000001</v>
      </c>
      <c r="Z8" s="41">
        <v>1.1000000000000001</v>
      </c>
      <c r="AA8" s="32">
        <v>1.1000000000000001</v>
      </c>
      <c r="AB8" s="32">
        <v>1.1000000000000001</v>
      </c>
      <c r="AC8" s="32">
        <v>1.1000000000000001</v>
      </c>
      <c r="AD8" s="32">
        <v>1.1000000000000001</v>
      </c>
      <c r="AE8" s="32">
        <v>1.1000000000000001</v>
      </c>
    </row>
    <row r="9" spans="1:31" s="32" customFormat="1" x14ac:dyDescent="0.25">
      <c r="A9" s="41" t="s">
        <v>30</v>
      </c>
      <c r="B9" s="32" t="s">
        <v>31</v>
      </c>
      <c r="C9" s="45" t="s">
        <v>33</v>
      </c>
      <c r="D9" s="41">
        <v>0</v>
      </c>
      <c r="E9" s="32">
        <v>0</v>
      </c>
      <c r="F9" s="45">
        <v>0</v>
      </c>
      <c r="G9" s="41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45"/>
      <c r="O9" s="41">
        <v>0</v>
      </c>
      <c r="P9" s="32">
        <v>0</v>
      </c>
      <c r="Q9" s="32">
        <v>0</v>
      </c>
      <c r="R9" s="32">
        <v>0</v>
      </c>
      <c r="S9" s="32">
        <v>0</v>
      </c>
      <c r="T9" s="45"/>
      <c r="U9" s="41">
        <v>0</v>
      </c>
      <c r="V9" s="45">
        <v>0</v>
      </c>
      <c r="W9" s="41">
        <v>0</v>
      </c>
      <c r="X9" s="32">
        <v>0</v>
      </c>
      <c r="Y9" s="45">
        <v>0</v>
      </c>
      <c r="Z9" s="41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</row>
    <row r="10" spans="1:31" s="32" customFormat="1" x14ac:dyDescent="0.25">
      <c r="A10" s="41" t="s">
        <v>30</v>
      </c>
      <c r="B10" s="32" t="s">
        <v>31</v>
      </c>
      <c r="C10" s="45" t="s">
        <v>34</v>
      </c>
      <c r="D10" s="41">
        <v>0</v>
      </c>
      <c r="E10" s="32">
        <v>0</v>
      </c>
      <c r="F10" s="45">
        <v>0</v>
      </c>
      <c r="G10" s="41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45"/>
      <c r="O10" s="41">
        <v>0</v>
      </c>
      <c r="P10" s="32">
        <v>0</v>
      </c>
      <c r="Q10" s="32">
        <v>0</v>
      </c>
      <c r="R10" s="32">
        <v>0</v>
      </c>
      <c r="S10" s="32">
        <v>0</v>
      </c>
      <c r="T10" s="45"/>
      <c r="U10" s="41">
        <v>0</v>
      </c>
      <c r="V10" s="45">
        <v>0</v>
      </c>
      <c r="W10" s="41">
        <v>0</v>
      </c>
      <c r="X10" s="32">
        <v>0</v>
      </c>
      <c r="Y10" s="45">
        <v>0</v>
      </c>
      <c r="Z10" s="41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</row>
    <row r="11" spans="1:31" s="32" customFormat="1" x14ac:dyDescent="0.25">
      <c r="A11" s="41" t="s">
        <v>30</v>
      </c>
      <c r="B11" s="32" t="s">
        <v>31</v>
      </c>
      <c r="C11" s="45" t="s">
        <v>35</v>
      </c>
      <c r="D11" s="41">
        <v>0</v>
      </c>
      <c r="E11" s="32">
        <v>0</v>
      </c>
      <c r="F11" s="45">
        <v>0</v>
      </c>
      <c r="G11" s="41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45"/>
      <c r="O11" s="41">
        <v>0</v>
      </c>
      <c r="P11" s="32">
        <v>0</v>
      </c>
      <c r="Q11" s="32">
        <v>0</v>
      </c>
      <c r="R11" s="32">
        <v>0</v>
      </c>
      <c r="S11" s="32">
        <v>0</v>
      </c>
      <c r="T11" s="45"/>
      <c r="U11" s="41">
        <v>0</v>
      </c>
      <c r="V11" s="45">
        <v>0</v>
      </c>
      <c r="W11" s="41">
        <v>0</v>
      </c>
      <c r="X11" s="32">
        <v>0</v>
      </c>
      <c r="Y11" s="45">
        <v>0</v>
      </c>
      <c r="Z11" s="41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</row>
    <row r="12" spans="1:31" s="32" customFormat="1" x14ac:dyDescent="0.25">
      <c r="A12" s="41" t="s">
        <v>36</v>
      </c>
      <c r="B12" s="32" t="s">
        <v>37</v>
      </c>
      <c r="C12" s="45" t="s">
        <v>38</v>
      </c>
      <c r="D12" s="41">
        <v>0.1</v>
      </c>
      <c r="E12" s="32">
        <v>0.1</v>
      </c>
      <c r="F12" s="45">
        <v>0.1</v>
      </c>
      <c r="G12" s="41">
        <v>0.3</v>
      </c>
      <c r="H12" s="32">
        <v>0.2</v>
      </c>
      <c r="I12" s="32">
        <v>0.4</v>
      </c>
      <c r="J12" s="32">
        <v>0.25</v>
      </c>
      <c r="K12" s="32">
        <v>0.1</v>
      </c>
      <c r="L12" s="32">
        <v>0.1</v>
      </c>
      <c r="N12" s="45"/>
      <c r="O12" s="41">
        <v>0.1</v>
      </c>
      <c r="P12" s="32">
        <v>0.1</v>
      </c>
      <c r="Q12" s="32">
        <v>0.1</v>
      </c>
      <c r="R12" s="32">
        <v>0.1</v>
      </c>
      <c r="T12" s="45"/>
      <c r="U12" s="41">
        <v>0.1</v>
      </c>
      <c r="V12" s="45">
        <v>0.1</v>
      </c>
      <c r="W12" s="41">
        <v>0.1</v>
      </c>
      <c r="X12" s="32">
        <v>0.1</v>
      </c>
      <c r="Y12" s="45">
        <v>0.1</v>
      </c>
      <c r="Z12" s="41">
        <v>0.3</v>
      </c>
      <c r="AA12" s="32">
        <v>0.2</v>
      </c>
      <c r="AB12" s="32">
        <v>0.4</v>
      </c>
      <c r="AC12" s="32">
        <v>0.25</v>
      </c>
      <c r="AD12" s="32">
        <v>0.1</v>
      </c>
      <c r="AE12" s="32">
        <v>0.1</v>
      </c>
    </row>
    <row r="13" spans="1:31" s="32" customFormat="1" x14ac:dyDescent="0.25">
      <c r="A13" s="41" t="s">
        <v>39</v>
      </c>
      <c r="B13" s="32" t="s">
        <v>40</v>
      </c>
      <c r="C13" s="45" t="s">
        <v>41</v>
      </c>
      <c r="D13" s="41">
        <v>0.1</v>
      </c>
      <c r="E13" s="32">
        <v>0.1</v>
      </c>
      <c r="F13" s="45">
        <v>0.1</v>
      </c>
      <c r="G13" s="41">
        <v>0.3</v>
      </c>
      <c r="H13" s="32">
        <v>0.2</v>
      </c>
      <c r="I13" s="32">
        <v>0.4</v>
      </c>
      <c r="J13" s="32">
        <v>0.25</v>
      </c>
      <c r="K13" s="32">
        <v>0.1</v>
      </c>
      <c r="L13" s="32">
        <v>0.1</v>
      </c>
      <c r="N13" s="45"/>
      <c r="O13" s="41">
        <v>0.1</v>
      </c>
      <c r="P13" s="32">
        <v>0.1</v>
      </c>
      <c r="Q13" s="32">
        <v>0.1</v>
      </c>
      <c r="R13" s="32">
        <v>0.1</v>
      </c>
      <c r="T13" s="45"/>
      <c r="U13" s="41">
        <v>0.1</v>
      </c>
      <c r="V13" s="45">
        <v>0.1</v>
      </c>
      <c r="W13" s="41">
        <v>0.1</v>
      </c>
      <c r="X13" s="32">
        <v>0.1</v>
      </c>
      <c r="Y13" s="45">
        <v>0.1</v>
      </c>
      <c r="Z13" s="41">
        <v>0.3</v>
      </c>
      <c r="AA13" s="32">
        <v>0.2</v>
      </c>
      <c r="AB13" s="32">
        <v>0.4</v>
      </c>
      <c r="AC13" s="32">
        <v>0.25</v>
      </c>
      <c r="AD13" s="32">
        <v>0.1</v>
      </c>
      <c r="AE13" s="32">
        <v>0.1</v>
      </c>
    </row>
    <row r="14" spans="1:31" s="32" customFormat="1" x14ac:dyDescent="0.25">
      <c r="A14" s="41" t="s">
        <v>39</v>
      </c>
      <c r="B14" s="32" t="s">
        <v>40</v>
      </c>
      <c r="C14" s="45" t="s">
        <v>42</v>
      </c>
      <c r="D14" s="41">
        <v>0.6</v>
      </c>
      <c r="E14" s="32">
        <v>0.6</v>
      </c>
      <c r="F14" s="45">
        <v>0.6</v>
      </c>
      <c r="G14" s="41">
        <v>0.45</v>
      </c>
      <c r="H14" s="32">
        <v>0.3</v>
      </c>
      <c r="I14" s="32">
        <v>0.6</v>
      </c>
      <c r="J14" s="32">
        <v>0.6</v>
      </c>
      <c r="K14" s="32">
        <v>0.6</v>
      </c>
      <c r="L14" s="32">
        <v>0.6</v>
      </c>
      <c r="N14" s="45"/>
      <c r="O14" s="41">
        <v>0.6</v>
      </c>
      <c r="P14" s="32">
        <v>0.6</v>
      </c>
      <c r="Q14" s="32">
        <v>0.6</v>
      </c>
      <c r="R14" s="32">
        <v>0.6</v>
      </c>
      <c r="T14" s="45"/>
      <c r="U14" s="41">
        <v>0.6</v>
      </c>
      <c r="V14" s="45">
        <v>0.6</v>
      </c>
      <c r="W14" s="41">
        <v>0.6</v>
      </c>
      <c r="X14" s="32">
        <v>0.6</v>
      </c>
      <c r="Y14" s="45">
        <v>0.6</v>
      </c>
      <c r="Z14" s="41">
        <v>0.45</v>
      </c>
      <c r="AA14" s="32">
        <v>0.3</v>
      </c>
      <c r="AB14" s="32">
        <v>0.6</v>
      </c>
      <c r="AC14" s="32">
        <v>0.6</v>
      </c>
      <c r="AD14" s="32">
        <v>0.6</v>
      </c>
      <c r="AE14" s="32">
        <v>0.6</v>
      </c>
    </row>
    <row r="15" spans="1:31" s="32" customFormat="1" x14ac:dyDescent="0.25">
      <c r="A15" s="41" t="s">
        <v>39</v>
      </c>
      <c r="B15" s="32" t="s">
        <v>40</v>
      </c>
      <c r="C15" s="45" t="s">
        <v>43</v>
      </c>
      <c r="D15" s="41">
        <v>1E-3</v>
      </c>
      <c r="E15" s="32">
        <v>1E-3</v>
      </c>
      <c r="F15" s="45">
        <v>1E-3</v>
      </c>
      <c r="G15" s="41">
        <v>2E-3</v>
      </c>
      <c r="H15" s="32">
        <v>9.5999999999999992E-3</v>
      </c>
      <c r="I15" s="32">
        <v>7.0000000000000001E-3</v>
      </c>
      <c r="J15" s="32">
        <v>5.0000000000000001E-3</v>
      </c>
      <c r="K15" s="32">
        <v>1E-3</v>
      </c>
      <c r="L15" s="32">
        <v>1E-3</v>
      </c>
      <c r="N15" s="45"/>
      <c r="O15" s="41">
        <v>1E-3</v>
      </c>
      <c r="P15" s="32">
        <v>1E-3</v>
      </c>
      <c r="Q15" s="32">
        <v>1E-3</v>
      </c>
      <c r="R15" s="32">
        <v>1E-3</v>
      </c>
      <c r="T15" s="45"/>
      <c r="U15" s="41">
        <v>1E-3</v>
      </c>
      <c r="V15" s="45">
        <v>1E-3</v>
      </c>
      <c r="W15" s="41">
        <v>1E-3</v>
      </c>
      <c r="X15" s="32">
        <v>1E-3</v>
      </c>
      <c r="Y15" s="45">
        <v>1E-3</v>
      </c>
      <c r="Z15" s="41">
        <v>2E-3</v>
      </c>
      <c r="AA15" s="32">
        <v>9.5999999999999992E-3</v>
      </c>
      <c r="AB15" s="32">
        <v>7.0000000000000001E-3</v>
      </c>
      <c r="AC15" s="32">
        <v>5.0000000000000001E-3</v>
      </c>
      <c r="AD15" s="32">
        <v>1E-3</v>
      </c>
      <c r="AE15" s="32">
        <v>1E-3</v>
      </c>
    </row>
    <row r="16" spans="1:31" s="32" customFormat="1" x14ac:dyDescent="0.25">
      <c r="A16" s="41" t="s">
        <v>39</v>
      </c>
      <c r="B16" s="32" t="s">
        <v>40</v>
      </c>
      <c r="C16" s="45" t="s">
        <v>44</v>
      </c>
      <c r="D16" s="41">
        <v>0.97</v>
      </c>
      <c r="E16" s="32">
        <v>0.97</v>
      </c>
      <c r="F16" s="45">
        <v>0.97</v>
      </c>
      <c r="G16" s="41">
        <v>0.97</v>
      </c>
      <c r="H16" s="32">
        <v>0.99990000000000001</v>
      </c>
      <c r="I16" s="32">
        <v>0.999</v>
      </c>
      <c r="J16" s="32">
        <v>0.99</v>
      </c>
      <c r="K16" s="32">
        <v>0.97</v>
      </c>
      <c r="L16" s="32">
        <v>0.97</v>
      </c>
      <c r="N16" s="45"/>
      <c r="O16" s="41">
        <v>0.97</v>
      </c>
      <c r="P16" s="32">
        <v>0.97</v>
      </c>
      <c r="Q16" s="32">
        <v>0.97</v>
      </c>
      <c r="R16" s="32">
        <v>0.97</v>
      </c>
      <c r="T16" s="45"/>
      <c r="U16" s="41">
        <v>0.97</v>
      </c>
      <c r="V16" s="45">
        <v>0.97</v>
      </c>
      <c r="W16" s="41">
        <v>0.97</v>
      </c>
      <c r="X16" s="32">
        <v>0.97</v>
      </c>
      <c r="Y16" s="45">
        <v>0.97</v>
      </c>
      <c r="Z16" s="41">
        <v>0.97</v>
      </c>
      <c r="AA16" s="32">
        <v>0.99990000000000001</v>
      </c>
      <c r="AB16" s="32">
        <v>0.999</v>
      </c>
      <c r="AC16" s="32">
        <v>0.99</v>
      </c>
      <c r="AD16" s="32">
        <v>0.97</v>
      </c>
      <c r="AE16" s="32">
        <v>0.97</v>
      </c>
    </row>
    <row r="17" spans="1:31" s="32" customFormat="1" x14ac:dyDescent="0.25">
      <c r="A17" s="41" t="s">
        <v>45</v>
      </c>
      <c r="B17" s="32" t="s">
        <v>46</v>
      </c>
      <c r="C17" s="45" t="s">
        <v>38</v>
      </c>
      <c r="D17" s="41">
        <v>0</v>
      </c>
      <c r="E17" s="32">
        <v>0</v>
      </c>
      <c r="F17" s="45">
        <v>0</v>
      </c>
      <c r="G17" s="41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45"/>
      <c r="O17" s="41">
        <v>0</v>
      </c>
      <c r="P17" s="32">
        <v>0</v>
      </c>
      <c r="Q17" s="32">
        <v>0</v>
      </c>
      <c r="R17" s="32">
        <v>0</v>
      </c>
      <c r="S17" s="32">
        <v>0</v>
      </c>
      <c r="T17" s="45"/>
      <c r="U17" s="41">
        <v>0</v>
      </c>
      <c r="V17" s="45">
        <v>0</v>
      </c>
      <c r="W17" s="41">
        <v>0</v>
      </c>
      <c r="X17" s="32">
        <v>0</v>
      </c>
      <c r="Y17" s="45">
        <v>0</v>
      </c>
      <c r="Z17" s="41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</row>
    <row r="18" spans="1:31" s="32" customFormat="1" x14ac:dyDescent="0.25">
      <c r="A18" s="41" t="s">
        <v>47</v>
      </c>
      <c r="B18" s="32" t="s">
        <v>48</v>
      </c>
      <c r="C18" s="45" t="s">
        <v>49</v>
      </c>
      <c r="D18" s="41">
        <v>1.5667E-4</v>
      </c>
      <c r="E18" s="32">
        <v>1.5667E-4</v>
      </c>
      <c r="F18" s="45">
        <v>1.5667E-4</v>
      </c>
      <c r="G18" s="41">
        <v>5.2499999999999997E-4</v>
      </c>
      <c r="H18" s="32">
        <v>5.2499999999999997E-4</v>
      </c>
      <c r="I18" s="32">
        <v>5.2499999999999997E-4</v>
      </c>
      <c r="J18" s="32">
        <v>3.1E-4</v>
      </c>
      <c r="K18" s="32">
        <v>3.1E-4</v>
      </c>
      <c r="L18" s="32">
        <v>3.1E-4</v>
      </c>
      <c r="N18" s="45"/>
      <c r="O18" s="41">
        <v>5.2499999999999997E-4</v>
      </c>
      <c r="P18" s="32">
        <v>3.1E-4</v>
      </c>
      <c r="Q18" s="32">
        <v>3.1E-4</v>
      </c>
      <c r="R18" s="32">
        <v>3.1E-4</v>
      </c>
      <c r="T18" s="45"/>
      <c r="U18" s="41">
        <v>1.5667E-4</v>
      </c>
      <c r="V18" s="45">
        <v>1.5667E-4</v>
      </c>
      <c r="W18" s="41">
        <v>1.5667E-4</v>
      </c>
      <c r="X18" s="32">
        <v>1.5667E-4</v>
      </c>
      <c r="Y18" s="45">
        <v>1.5667E-4</v>
      </c>
      <c r="Z18" s="41">
        <v>5.2499999999999997E-4</v>
      </c>
      <c r="AA18" s="32">
        <v>5.2499999999999997E-4</v>
      </c>
      <c r="AB18" s="32">
        <v>5.2499999999999997E-4</v>
      </c>
      <c r="AC18" s="32">
        <v>3.1E-4</v>
      </c>
      <c r="AD18" s="32">
        <v>3.1E-4</v>
      </c>
      <c r="AE18" s="32">
        <v>3.1E-4</v>
      </c>
    </row>
    <row r="19" spans="1:31" s="32" customFormat="1" x14ac:dyDescent="0.25">
      <c r="A19" s="41" t="s">
        <v>47</v>
      </c>
      <c r="B19" s="32" t="s">
        <v>48</v>
      </c>
      <c r="C19" s="45" t="s">
        <v>50</v>
      </c>
      <c r="D19" s="41">
        <v>94.3</v>
      </c>
      <c r="E19" s="32">
        <v>94.3</v>
      </c>
      <c r="F19" s="45">
        <v>94.3</v>
      </c>
      <c r="G19" s="41">
        <v>36.060001370000002</v>
      </c>
      <c r="H19" s="32">
        <v>36.060001370000002</v>
      </c>
      <c r="I19" s="32">
        <v>36.060001370000002</v>
      </c>
      <c r="J19" s="32">
        <v>16.5</v>
      </c>
      <c r="K19" s="32">
        <v>16.5</v>
      </c>
      <c r="L19" s="32">
        <v>16.5</v>
      </c>
      <c r="N19" s="45"/>
      <c r="O19" s="41">
        <v>36.060001370000002</v>
      </c>
      <c r="P19" s="32">
        <v>16.5</v>
      </c>
      <c r="Q19" s="32">
        <v>16.5</v>
      </c>
      <c r="R19" s="32">
        <v>16.5</v>
      </c>
      <c r="T19" s="45"/>
      <c r="U19" s="41">
        <v>94.3</v>
      </c>
      <c r="V19" s="45">
        <v>94.3</v>
      </c>
      <c r="W19" s="41">
        <v>94.3</v>
      </c>
      <c r="X19" s="32">
        <v>94.3</v>
      </c>
      <c r="Y19" s="45">
        <v>94.3</v>
      </c>
      <c r="Z19" s="41">
        <v>36.060001370000002</v>
      </c>
      <c r="AA19" s="32">
        <v>36.060001370000002</v>
      </c>
      <c r="AB19" s="32">
        <v>36.060001370000002</v>
      </c>
      <c r="AC19" s="32">
        <v>16.5</v>
      </c>
      <c r="AD19" s="32">
        <v>16.5</v>
      </c>
      <c r="AE19" s="32">
        <v>16.5</v>
      </c>
    </row>
    <row r="20" spans="1:31" s="32" customFormat="1" x14ac:dyDescent="0.25">
      <c r="A20" s="41" t="s">
        <v>47</v>
      </c>
      <c r="B20" s="32" t="s">
        <v>48</v>
      </c>
      <c r="C20" s="45" t="s">
        <v>51</v>
      </c>
      <c r="D20" s="41">
        <v>0</v>
      </c>
      <c r="E20" s="32">
        <v>0</v>
      </c>
      <c r="F20" s="45">
        <v>0</v>
      </c>
      <c r="G20" s="41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N20" s="45"/>
      <c r="O20" s="41">
        <v>0</v>
      </c>
      <c r="P20" s="32">
        <v>0</v>
      </c>
      <c r="Q20" s="32">
        <v>0</v>
      </c>
      <c r="R20" s="32">
        <v>0</v>
      </c>
      <c r="T20" s="45"/>
      <c r="U20" s="41">
        <v>0</v>
      </c>
      <c r="V20" s="45">
        <v>0</v>
      </c>
      <c r="W20" s="41">
        <v>0</v>
      </c>
      <c r="X20" s="32">
        <v>0</v>
      </c>
      <c r="Y20" s="45">
        <v>0</v>
      </c>
      <c r="Z20" s="41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</row>
    <row r="21" spans="1:31" s="32" customFormat="1" x14ac:dyDescent="0.25">
      <c r="A21" s="41" t="s">
        <v>47</v>
      </c>
      <c r="B21" s="32" t="s">
        <v>48</v>
      </c>
      <c r="C21" s="45" t="s">
        <v>52</v>
      </c>
      <c r="D21" s="41">
        <v>0</v>
      </c>
      <c r="E21" s="32">
        <v>0</v>
      </c>
      <c r="F21" s="45">
        <v>0</v>
      </c>
      <c r="G21" s="41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N21" s="45"/>
      <c r="O21" s="41">
        <v>0</v>
      </c>
      <c r="P21" s="32">
        <v>0</v>
      </c>
      <c r="Q21" s="32">
        <v>0</v>
      </c>
      <c r="R21" s="32">
        <v>0</v>
      </c>
      <c r="T21" s="45"/>
      <c r="U21" s="41">
        <v>0</v>
      </c>
      <c r="V21" s="45">
        <v>0</v>
      </c>
      <c r="W21" s="41">
        <v>0</v>
      </c>
      <c r="X21" s="32">
        <v>0</v>
      </c>
      <c r="Y21" s="45">
        <v>0</v>
      </c>
      <c r="Z21" s="41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</row>
    <row r="22" spans="1:31" s="32" customFormat="1" x14ac:dyDescent="0.25">
      <c r="A22" s="41" t="s">
        <v>47</v>
      </c>
      <c r="B22" s="32" t="s">
        <v>48</v>
      </c>
      <c r="C22" s="45" t="s">
        <v>53</v>
      </c>
      <c r="D22" s="41">
        <v>10.6</v>
      </c>
      <c r="E22" s="32">
        <v>10.6</v>
      </c>
      <c r="F22" s="45">
        <v>10.6</v>
      </c>
      <c r="G22" s="41">
        <v>60</v>
      </c>
      <c r="H22" s="32">
        <v>60</v>
      </c>
      <c r="I22" s="32">
        <v>60</v>
      </c>
      <c r="J22" s="32">
        <v>60</v>
      </c>
      <c r="K22" s="32">
        <v>60</v>
      </c>
      <c r="L22" s="32">
        <v>60</v>
      </c>
      <c r="N22" s="45"/>
      <c r="O22" s="41">
        <v>60</v>
      </c>
      <c r="P22" s="32">
        <v>60</v>
      </c>
      <c r="Q22" s="32">
        <v>60</v>
      </c>
      <c r="R22" s="32">
        <v>60</v>
      </c>
      <c r="T22" s="45"/>
      <c r="U22" s="41">
        <v>10.6</v>
      </c>
      <c r="V22" s="45">
        <v>10.6</v>
      </c>
      <c r="W22" s="41">
        <v>10.6</v>
      </c>
      <c r="X22" s="32">
        <v>10.6</v>
      </c>
      <c r="Y22" s="45">
        <v>10.6</v>
      </c>
      <c r="Z22" s="41">
        <v>60</v>
      </c>
      <c r="AA22" s="32">
        <v>60</v>
      </c>
      <c r="AB22" s="32">
        <v>60</v>
      </c>
      <c r="AC22" s="32">
        <v>60</v>
      </c>
      <c r="AD22" s="32">
        <v>60</v>
      </c>
      <c r="AE22" s="32">
        <v>60</v>
      </c>
    </row>
    <row r="23" spans="1:31" s="32" customFormat="1" x14ac:dyDescent="0.25">
      <c r="A23" s="41" t="s">
        <v>47</v>
      </c>
      <c r="B23" s="32" t="s">
        <v>48</v>
      </c>
      <c r="C23" s="45" t="s">
        <v>54</v>
      </c>
      <c r="D23" s="41">
        <v>1E-3</v>
      </c>
      <c r="E23" s="32">
        <v>1E-3</v>
      </c>
      <c r="F23" s="45">
        <v>1E-3</v>
      </c>
      <c r="G23" s="41">
        <v>1E-3</v>
      </c>
      <c r="H23" s="32">
        <v>1E-3</v>
      </c>
      <c r="I23" s="32">
        <v>1E-3</v>
      </c>
      <c r="J23" s="32">
        <v>1E-3</v>
      </c>
      <c r="K23" s="32">
        <v>1E-3</v>
      </c>
      <c r="L23" s="32">
        <v>1E-3</v>
      </c>
      <c r="N23" s="45"/>
      <c r="O23" s="41">
        <v>1E-3</v>
      </c>
      <c r="P23" s="32">
        <v>1E-3</v>
      </c>
      <c r="Q23" s="32">
        <v>1E-3</v>
      </c>
      <c r="R23" s="32">
        <v>1E-3</v>
      </c>
      <c r="T23" s="45"/>
      <c r="U23" s="41">
        <v>1E-3</v>
      </c>
      <c r="V23" s="45">
        <v>1E-3</v>
      </c>
      <c r="W23" s="41">
        <v>1E-3</v>
      </c>
      <c r="X23" s="32">
        <v>1E-3</v>
      </c>
      <c r="Y23" s="45">
        <v>1E-3</v>
      </c>
      <c r="Z23" s="41">
        <v>1E-3</v>
      </c>
      <c r="AA23" s="32">
        <v>1E-3</v>
      </c>
      <c r="AB23" s="32">
        <v>1E-3</v>
      </c>
      <c r="AC23" s="32">
        <v>1E-3</v>
      </c>
      <c r="AD23" s="32">
        <v>1E-3</v>
      </c>
      <c r="AE23" s="32">
        <v>1E-3</v>
      </c>
    </row>
    <row r="24" spans="1:31" s="32" customFormat="1" x14ac:dyDescent="0.25">
      <c r="A24" s="41" t="s">
        <v>55</v>
      </c>
      <c r="B24" s="32" t="s">
        <v>56</v>
      </c>
      <c r="C24" s="45" t="s">
        <v>49</v>
      </c>
      <c r="D24" s="41">
        <v>1.5667E-4</v>
      </c>
      <c r="E24" s="32">
        <v>1.5667E-4</v>
      </c>
      <c r="F24" s="45">
        <v>1.5667E-4</v>
      </c>
      <c r="G24" s="41">
        <v>5.2499999999999997E-4</v>
      </c>
      <c r="H24" s="32">
        <v>5.2499999999999997E-4</v>
      </c>
      <c r="I24" s="32">
        <v>5.2499999999999997E-4</v>
      </c>
      <c r="J24" s="32">
        <v>2.9999999999999997E-4</v>
      </c>
      <c r="K24" s="32">
        <v>2.9999999999999997E-4</v>
      </c>
      <c r="L24" s="32">
        <v>2.9999999999999997E-4</v>
      </c>
      <c r="N24" s="45"/>
      <c r="O24" s="41">
        <v>5.2499999999999997E-4</v>
      </c>
      <c r="P24" s="32">
        <v>2.9999999999999997E-4</v>
      </c>
      <c r="Q24" s="32">
        <v>2.9999999999999997E-4</v>
      </c>
      <c r="R24" s="32">
        <v>2.9999999999999997E-4</v>
      </c>
      <c r="T24" s="45"/>
      <c r="U24" s="41">
        <v>1.5667E-4</v>
      </c>
      <c r="V24" s="45">
        <v>1.5667E-4</v>
      </c>
      <c r="W24" s="41">
        <v>1.5667E-4</v>
      </c>
      <c r="X24" s="32">
        <v>1.5667E-4</v>
      </c>
      <c r="Y24" s="45">
        <v>1.5667E-4</v>
      </c>
      <c r="Z24" s="41">
        <v>5.2499999999999997E-4</v>
      </c>
      <c r="AA24" s="32">
        <v>5.2499999999999997E-4</v>
      </c>
      <c r="AB24" s="32">
        <v>5.2499999999999997E-4</v>
      </c>
      <c r="AC24" s="32">
        <v>2.9999999999999997E-4</v>
      </c>
      <c r="AD24" s="32">
        <v>2.9999999999999997E-4</v>
      </c>
      <c r="AE24" s="32">
        <v>2.9999999999999997E-4</v>
      </c>
    </row>
    <row r="25" spans="1:31" s="32" customFormat="1" x14ac:dyDescent="0.25">
      <c r="A25" s="41" t="s">
        <v>55</v>
      </c>
      <c r="B25" s="32" t="s">
        <v>56</v>
      </c>
      <c r="C25" s="45" t="s">
        <v>50</v>
      </c>
      <c r="D25" s="41">
        <v>94.3</v>
      </c>
      <c r="E25" s="32">
        <v>94.3</v>
      </c>
      <c r="F25" s="45">
        <v>94.3</v>
      </c>
      <c r="G25" s="41">
        <v>36.060001370000002</v>
      </c>
      <c r="H25" s="32">
        <v>36.060001370000002</v>
      </c>
      <c r="I25" s="32">
        <v>36.060001370000002</v>
      </c>
      <c r="J25" s="32">
        <v>16.5</v>
      </c>
      <c r="K25" s="32">
        <v>16.5</v>
      </c>
      <c r="L25" s="32">
        <v>16.5</v>
      </c>
      <c r="N25" s="45"/>
      <c r="O25" s="41">
        <v>36.060001370000002</v>
      </c>
      <c r="P25" s="32">
        <v>16.5</v>
      </c>
      <c r="Q25" s="32">
        <v>16.5</v>
      </c>
      <c r="R25" s="32">
        <v>16.5</v>
      </c>
      <c r="T25" s="45"/>
      <c r="U25" s="41">
        <v>94.3</v>
      </c>
      <c r="V25" s="45">
        <v>94.3</v>
      </c>
      <c r="W25" s="41">
        <v>94.3</v>
      </c>
      <c r="X25" s="32">
        <v>94.3</v>
      </c>
      <c r="Y25" s="45">
        <v>94.3</v>
      </c>
      <c r="Z25" s="41">
        <v>36.060001370000002</v>
      </c>
      <c r="AA25" s="32">
        <v>36.060001370000002</v>
      </c>
      <c r="AB25" s="32">
        <v>36.060001370000002</v>
      </c>
      <c r="AC25" s="32">
        <v>16.5</v>
      </c>
      <c r="AD25" s="32">
        <v>16.5</v>
      </c>
      <c r="AE25" s="32">
        <v>16.5</v>
      </c>
    </row>
    <row r="26" spans="1:31" s="32" customFormat="1" x14ac:dyDescent="0.25">
      <c r="A26" s="41" t="s">
        <v>55</v>
      </c>
      <c r="B26" s="32" t="s">
        <v>56</v>
      </c>
      <c r="C26" s="45" t="s">
        <v>51</v>
      </c>
      <c r="D26" s="41">
        <v>0</v>
      </c>
      <c r="E26" s="32">
        <v>0</v>
      </c>
      <c r="F26" s="45">
        <v>0</v>
      </c>
      <c r="G26" s="41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N26" s="45"/>
      <c r="O26" s="41">
        <v>0</v>
      </c>
      <c r="P26" s="32">
        <v>0</v>
      </c>
      <c r="Q26" s="32">
        <v>0</v>
      </c>
      <c r="R26" s="32">
        <v>0</v>
      </c>
      <c r="T26" s="45"/>
      <c r="U26" s="41">
        <v>0</v>
      </c>
      <c r="V26" s="45">
        <v>0</v>
      </c>
      <c r="W26" s="41">
        <v>0</v>
      </c>
      <c r="X26" s="32">
        <v>0</v>
      </c>
      <c r="Y26" s="45">
        <v>0</v>
      </c>
      <c r="Z26" s="41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</row>
    <row r="27" spans="1:31" s="32" customFormat="1" x14ac:dyDescent="0.25">
      <c r="A27" s="41" t="s">
        <v>55</v>
      </c>
      <c r="B27" s="32" t="s">
        <v>56</v>
      </c>
      <c r="C27" s="45" t="s">
        <v>52</v>
      </c>
      <c r="D27" s="41">
        <v>0</v>
      </c>
      <c r="E27" s="32">
        <v>0</v>
      </c>
      <c r="F27" s="45">
        <v>0</v>
      </c>
      <c r="G27" s="41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N27" s="45"/>
      <c r="O27" s="41">
        <v>0</v>
      </c>
      <c r="P27" s="32">
        <v>0</v>
      </c>
      <c r="Q27" s="32">
        <v>0</v>
      </c>
      <c r="R27" s="32">
        <v>0</v>
      </c>
      <c r="T27" s="45"/>
      <c r="U27" s="41">
        <v>0</v>
      </c>
      <c r="V27" s="45">
        <v>0</v>
      </c>
      <c r="W27" s="41">
        <v>0</v>
      </c>
      <c r="X27" s="32">
        <v>0</v>
      </c>
      <c r="Y27" s="45">
        <v>0</v>
      </c>
      <c r="Z27" s="41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</row>
    <row r="28" spans="1:31" s="32" customFormat="1" x14ac:dyDescent="0.25">
      <c r="A28" s="41" t="s">
        <v>55</v>
      </c>
      <c r="B28" s="32" t="s">
        <v>56</v>
      </c>
      <c r="C28" s="45" t="s">
        <v>53</v>
      </c>
      <c r="D28" s="41">
        <v>10.6</v>
      </c>
      <c r="E28" s="32">
        <v>10.6</v>
      </c>
      <c r="F28" s="45">
        <v>10.6</v>
      </c>
      <c r="G28" s="41">
        <v>60</v>
      </c>
      <c r="H28" s="32">
        <v>60</v>
      </c>
      <c r="I28" s="32">
        <v>60</v>
      </c>
      <c r="J28" s="32">
        <v>60</v>
      </c>
      <c r="K28" s="32">
        <v>60</v>
      </c>
      <c r="L28" s="32">
        <v>60</v>
      </c>
      <c r="N28" s="45"/>
      <c r="O28" s="41">
        <v>60</v>
      </c>
      <c r="P28" s="32">
        <v>60</v>
      </c>
      <c r="Q28" s="32">
        <v>60</v>
      </c>
      <c r="R28" s="32">
        <v>60</v>
      </c>
      <c r="T28" s="45"/>
      <c r="U28" s="41">
        <v>10.6</v>
      </c>
      <c r="V28" s="45">
        <v>10.6</v>
      </c>
      <c r="W28" s="41">
        <v>10.6</v>
      </c>
      <c r="X28" s="32">
        <v>10.6</v>
      </c>
      <c r="Y28" s="45">
        <v>10.6</v>
      </c>
      <c r="Z28" s="41">
        <v>60</v>
      </c>
      <c r="AA28" s="32">
        <v>60</v>
      </c>
      <c r="AB28" s="32">
        <v>60</v>
      </c>
      <c r="AC28" s="32">
        <v>60</v>
      </c>
      <c r="AD28" s="32">
        <v>60</v>
      </c>
      <c r="AE28" s="32">
        <v>60</v>
      </c>
    </row>
    <row r="29" spans="1:31" s="32" customFormat="1" x14ac:dyDescent="0.25">
      <c r="A29" s="41" t="s">
        <v>55</v>
      </c>
      <c r="B29" s="32" t="s">
        <v>56</v>
      </c>
      <c r="C29" s="45" t="s">
        <v>54</v>
      </c>
      <c r="D29" s="41">
        <v>1E-3</v>
      </c>
      <c r="E29" s="32">
        <v>1E-3</v>
      </c>
      <c r="F29" s="45">
        <v>1E-3</v>
      </c>
      <c r="G29" s="41">
        <v>1E-3</v>
      </c>
      <c r="H29" s="32">
        <v>1E-3</v>
      </c>
      <c r="I29" s="32">
        <v>1E-3</v>
      </c>
      <c r="J29" s="32">
        <v>1E-3</v>
      </c>
      <c r="K29" s="32">
        <v>1E-3</v>
      </c>
      <c r="L29" s="32">
        <v>1E-3</v>
      </c>
      <c r="N29" s="45"/>
      <c r="O29" s="41">
        <v>1E-3</v>
      </c>
      <c r="P29" s="32">
        <v>1E-3</v>
      </c>
      <c r="Q29" s="32">
        <v>1E-3</v>
      </c>
      <c r="R29" s="32">
        <v>1E-3</v>
      </c>
      <c r="T29" s="45"/>
      <c r="U29" s="41">
        <v>1E-3</v>
      </c>
      <c r="V29" s="45">
        <v>1E-3</v>
      </c>
      <c r="W29" s="41">
        <v>1E-3</v>
      </c>
      <c r="X29" s="32">
        <v>1E-3</v>
      </c>
      <c r="Y29" s="45">
        <v>1E-3</v>
      </c>
      <c r="Z29" s="41">
        <v>1E-3</v>
      </c>
      <c r="AA29" s="32">
        <v>1E-3</v>
      </c>
      <c r="AB29" s="32">
        <v>1E-3</v>
      </c>
      <c r="AC29" s="32">
        <v>1E-3</v>
      </c>
      <c r="AD29" s="32">
        <v>1E-3</v>
      </c>
      <c r="AE29" s="32">
        <v>1E-3</v>
      </c>
    </row>
    <row r="30" spans="1:31" s="32" customFormat="1" x14ac:dyDescent="0.25">
      <c r="A30" s="41" t="s">
        <v>57</v>
      </c>
      <c r="B30" s="32" t="s">
        <v>58</v>
      </c>
      <c r="C30" s="45" t="s">
        <v>38</v>
      </c>
      <c r="D30" s="41">
        <v>-1800</v>
      </c>
      <c r="E30" s="32">
        <v>-1200</v>
      </c>
      <c r="F30" s="45">
        <v>0</v>
      </c>
      <c r="G30" s="41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N30" s="45"/>
      <c r="O30" s="41">
        <v>0</v>
      </c>
      <c r="P30" s="32">
        <v>0</v>
      </c>
      <c r="Q30" s="32">
        <v>0</v>
      </c>
      <c r="R30" s="32">
        <v>0</v>
      </c>
      <c r="T30" s="45"/>
      <c r="U30" s="41">
        <v>-1200</v>
      </c>
      <c r="V30" s="45">
        <v>0</v>
      </c>
      <c r="W30" s="41">
        <v>-1800</v>
      </c>
      <c r="X30" s="32">
        <v>-1200</v>
      </c>
      <c r="Y30" s="45">
        <v>0</v>
      </c>
      <c r="Z30" s="41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</row>
    <row r="31" spans="1:31" s="32" customFormat="1" x14ac:dyDescent="0.25">
      <c r="A31" s="41" t="s">
        <v>59</v>
      </c>
      <c r="B31" s="32" t="s">
        <v>60</v>
      </c>
      <c r="C31" s="45" t="s">
        <v>61</v>
      </c>
      <c r="D31" s="41">
        <v>3200</v>
      </c>
      <c r="E31" s="32">
        <v>3200</v>
      </c>
      <c r="F31" s="45">
        <v>1840</v>
      </c>
      <c r="G31" s="41">
        <v>3360</v>
      </c>
      <c r="H31" s="32">
        <v>3360</v>
      </c>
      <c r="I31" s="32">
        <v>4400</v>
      </c>
      <c r="J31" s="32">
        <v>7000</v>
      </c>
      <c r="K31" s="32">
        <v>7200</v>
      </c>
      <c r="L31" s="32">
        <v>7200</v>
      </c>
      <c r="N31" s="45"/>
      <c r="O31" s="41">
        <v>3360</v>
      </c>
      <c r="P31" s="32">
        <v>5500</v>
      </c>
      <c r="Q31" s="32">
        <v>7000</v>
      </c>
      <c r="R31" s="32">
        <v>7000</v>
      </c>
      <c r="T31" s="45"/>
      <c r="U31" s="41">
        <v>3200</v>
      </c>
      <c r="V31" s="45">
        <v>1840</v>
      </c>
      <c r="W31" s="41">
        <v>3200</v>
      </c>
      <c r="X31" s="32">
        <v>3200</v>
      </c>
      <c r="Y31" s="45">
        <v>1840</v>
      </c>
      <c r="Z31" s="41">
        <v>3360</v>
      </c>
      <c r="AA31" s="32">
        <v>3360</v>
      </c>
      <c r="AB31" s="32">
        <v>4400</v>
      </c>
      <c r="AC31" s="32">
        <v>7000</v>
      </c>
      <c r="AD31" s="32">
        <v>7200</v>
      </c>
      <c r="AE31" s="32">
        <v>7200</v>
      </c>
    </row>
    <row r="32" spans="1:31" s="32" customFormat="1" x14ac:dyDescent="0.25">
      <c r="A32" s="41" t="s">
        <v>59</v>
      </c>
      <c r="B32" s="32" t="s">
        <v>60</v>
      </c>
      <c r="C32" s="45" t="s">
        <v>62</v>
      </c>
      <c r="D32" s="41">
        <v>-1840</v>
      </c>
      <c r="E32" s="32">
        <v>-1840</v>
      </c>
      <c r="F32" s="45">
        <v>-1840</v>
      </c>
      <c r="G32" s="41">
        <v>-3360</v>
      </c>
      <c r="H32" s="32">
        <v>-3360</v>
      </c>
      <c r="I32" s="32">
        <v>-4400</v>
      </c>
      <c r="J32" s="32">
        <v>-7000</v>
      </c>
      <c r="K32" s="32">
        <v>-7200</v>
      </c>
      <c r="L32" s="32">
        <v>-7200</v>
      </c>
      <c r="N32" s="45"/>
      <c r="O32" s="41">
        <v>-3360</v>
      </c>
      <c r="P32" s="32">
        <v>-5500</v>
      </c>
      <c r="Q32" s="32">
        <v>-7000</v>
      </c>
      <c r="R32" s="32">
        <v>-7000</v>
      </c>
      <c r="T32" s="45"/>
      <c r="U32" s="41">
        <v>-1840</v>
      </c>
      <c r="V32" s="45">
        <v>-1840</v>
      </c>
      <c r="W32" s="41">
        <v>-1840</v>
      </c>
      <c r="X32" s="32">
        <v>-1840</v>
      </c>
      <c r="Y32" s="45">
        <v>-1840</v>
      </c>
      <c r="Z32" s="41">
        <v>-3360</v>
      </c>
      <c r="AA32" s="32">
        <v>-3360</v>
      </c>
      <c r="AB32" s="32">
        <v>-4400</v>
      </c>
      <c r="AC32" s="32">
        <v>-7000</v>
      </c>
      <c r="AD32" s="32">
        <v>-7200</v>
      </c>
      <c r="AE32" s="32">
        <v>-7200</v>
      </c>
    </row>
    <row r="33" spans="1:31" s="32" customFormat="1" x14ac:dyDescent="0.25">
      <c r="A33" s="41" t="s">
        <v>63</v>
      </c>
      <c r="B33" s="32" t="s">
        <v>64</v>
      </c>
      <c r="C33" s="45" t="s">
        <v>61</v>
      </c>
      <c r="D33" s="41">
        <v>3200</v>
      </c>
      <c r="E33" s="32">
        <v>3200</v>
      </c>
      <c r="F33" s="45">
        <v>1840</v>
      </c>
      <c r="G33" s="41">
        <v>3360</v>
      </c>
      <c r="H33" s="32">
        <v>3360</v>
      </c>
      <c r="I33" s="32">
        <v>4400</v>
      </c>
      <c r="J33" s="32">
        <v>7000</v>
      </c>
      <c r="K33" s="32">
        <v>7200</v>
      </c>
      <c r="L33" s="32">
        <v>7200</v>
      </c>
      <c r="N33" s="45"/>
      <c r="O33" s="41">
        <v>3360</v>
      </c>
      <c r="P33" s="32">
        <v>5500</v>
      </c>
      <c r="Q33" s="32">
        <v>7000</v>
      </c>
      <c r="R33" s="32">
        <v>7000</v>
      </c>
      <c r="T33" s="45"/>
      <c r="U33" s="41">
        <v>3200</v>
      </c>
      <c r="V33" s="45">
        <v>1840</v>
      </c>
      <c r="W33" s="41">
        <v>3200</v>
      </c>
      <c r="X33" s="32">
        <v>3200</v>
      </c>
      <c r="Y33" s="45">
        <v>1840</v>
      </c>
      <c r="Z33" s="41">
        <v>3360</v>
      </c>
      <c r="AA33" s="32">
        <v>3360</v>
      </c>
      <c r="AB33" s="32">
        <v>4400</v>
      </c>
      <c r="AC33" s="32">
        <v>7000</v>
      </c>
      <c r="AD33" s="32">
        <v>7200</v>
      </c>
      <c r="AE33" s="32">
        <v>7200</v>
      </c>
    </row>
    <row r="34" spans="1:31" s="32" customFormat="1" x14ac:dyDescent="0.25">
      <c r="A34" s="41" t="s">
        <v>63</v>
      </c>
      <c r="B34" s="32" t="s">
        <v>64</v>
      </c>
      <c r="C34" s="45" t="s">
        <v>62</v>
      </c>
      <c r="D34" s="41">
        <v>-1840</v>
      </c>
      <c r="E34" s="32">
        <v>-1840</v>
      </c>
      <c r="F34" s="45">
        <v>-1840</v>
      </c>
      <c r="G34" s="41">
        <v>-3360</v>
      </c>
      <c r="H34" s="32">
        <v>-3360</v>
      </c>
      <c r="I34" s="32">
        <v>-4400</v>
      </c>
      <c r="J34" s="32">
        <v>-7000</v>
      </c>
      <c r="K34" s="32">
        <v>-7200</v>
      </c>
      <c r="L34" s="32">
        <v>-7200</v>
      </c>
      <c r="N34" s="45"/>
      <c r="O34" s="41">
        <v>-3360</v>
      </c>
      <c r="P34" s="32">
        <v>-5500</v>
      </c>
      <c r="Q34" s="32">
        <v>-7000</v>
      </c>
      <c r="R34" s="32">
        <v>-7000</v>
      </c>
      <c r="T34" s="45"/>
      <c r="U34" s="41">
        <v>-1840</v>
      </c>
      <c r="V34" s="45">
        <v>-1840</v>
      </c>
      <c r="W34" s="41">
        <v>-1840</v>
      </c>
      <c r="X34" s="32">
        <v>-1840</v>
      </c>
      <c r="Y34" s="45">
        <v>-1840</v>
      </c>
      <c r="Z34" s="41">
        <v>-3360</v>
      </c>
      <c r="AA34" s="32">
        <v>-3360</v>
      </c>
      <c r="AB34" s="32">
        <v>-4400</v>
      </c>
      <c r="AC34" s="32">
        <v>-7000</v>
      </c>
      <c r="AD34" s="32">
        <v>-7200</v>
      </c>
      <c r="AE34" s="32">
        <v>-7200</v>
      </c>
    </row>
    <row r="35" spans="1:31" s="32" customFormat="1" x14ac:dyDescent="0.25">
      <c r="A35" s="41" t="s">
        <v>65</v>
      </c>
      <c r="B35" s="32" t="s">
        <v>66</v>
      </c>
      <c r="C35" s="45" t="s">
        <v>67</v>
      </c>
      <c r="D35" s="41">
        <v>16500</v>
      </c>
      <c r="E35" s="32">
        <v>16500</v>
      </c>
      <c r="F35" s="45">
        <v>16500</v>
      </c>
      <c r="G35" s="41">
        <v>16500</v>
      </c>
      <c r="H35" s="32">
        <v>16500</v>
      </c>
      <c r="I35" s="32">
        <v>16500</v>
      </c>
      <c r="J35" s="32">
        <v>16500</v>
      </c>
      <c r="K35" s="32">
        <v>16500</v>
      </c>
      <c r="L35" s="32">
        <v>16500</v>
      </c>
      <c r="N35" s="45"/>
      <c r="O35" s="41">
        <v>16500</v>
      </c>
      <c r="P35" s="32">
        <v>16500</v>
      </c>
      <c r="Q35" s="32">
        <v>16500</v>
      </c>
      <c r="R35" s="32">
        <v>16500</v>
      </c>
      <c r="T35" s="45"/>
      <c r="U35" s="41">
        <v>16500</v>
      </c>
      <c r="V35" s="45">
        <v>16500</v>
      </c>
      <c r="W35" s="41">
        <v>16500</v>
      </c>
      <c r="X35" s="32">
        <v>16500</v>
      </c>
      <c r="Y35" s="45">
        <v>16500</v>
      </c>
      <c r="Z35" s="41">
        <v>16500</v>
      </c>
      <c r="AA35" s="32">
        <v>16500</v>
      </c>
      <c r="AB35" s="32">
        <v>16500</v>
      </c>
      <c r="AC35" s="32">
        <v>16500</v>
      </c>
      <c r="AD35" s="32">
        <v>16500</v>
      </c>
      <c r="AE35" s="32">
        <v>16500</v>
      </c>
    </row>
    <row r="36" spans="1:31" s="32" customFormat="1" x14ac:dyDescent="0.25">
      <c r="A36" s="41" t="s">
        <v>65</v>
      </c>
      <c r="B36" s="32" t="s">
        <v>66</v>
      </c>
      <c r="C36" s="45" t="s">
        <v>68</v>
      </c>
      <c r="D36" s="41">
        <v>8250</v>
      </c>
      <c r="E36" s="32">
        <v>8250</v>
      </c>
      <c r="F36" s="45">
        <v>8250</v>
      </c>
      <c r="G36" s="41">
        <v>8250</v>
      </c>
      <c r="H36" s="32">
        <v>8250</v>
      </c>
      <c r="I36" s="32">
        <v>8250</v>
      </c>
      <c r="J36" s="32">
        <v>8250</v>
      </c>
      <c r="K36" s="32">
        <v>8250</v>
      </c>
      <c r="L36" s="32">
        <v>8250</v>
      </c>
      <c r="N36" s="45"/>
      <c r="O36" s="41">
        <v>8250</v>
      </c>
      <c r="P36" s="32">
        <v>8250</v>
      </c>
      <c r="Q36" s="32">
        <v>8250</v>
      </c>
      <c r="R36" s="32">
        <v>8250</v>
      </c>
      <c r="T36" s="45"/>
      <c r="U36" s="41">
        <v>8250</v>
      </c>
      <c r="V36" s="45">
        <v>8250</v>
      </c>
      <c r="W36" s="41">
        <v>8250</v>
      </c>
      <c r="X36" s="32">
        <v>8250</v>
      </c>
      <c r="Y36" s="45">
        <v>8250</v>
      </c>
      <c r="Z36" s="41">
        <v>8250</v>
      </c>
      <c r="AA36" s="32">
        <v>8250</v>
      </c>
      <c r="AB36" s="32">
        <v>8250</v>
      </c>
      <c r="AC36" s="32">
        <v>8250</v>
      </c>
      <c r="AD36" s="32">
        <v>8250</v>
      </c>
      <c r="AE36" s="32">
        <v>8250</v>
      </c>
    </row>
    <row r="37" spans="1:31" s="32" customFormat="1" x14ac:dyDescent="0.25">
      <c r="A37" s="41" t="s">
        <v>65</v>
      </c>
      <c r="B37" s="32" t="s">
        <v>66</v>
      </c>
      <c r="C37" s="45" t="s">
        <v>69</v>
      </c>
      <c r="D37" s="41">
        <v>0.44100001500000002</v>
      </c>
      <c r="E37" s="32">
        <v>0.44100001500000002</v>
      </c>
      <c r="F37" s="45">
        <v>0.44100001500000002</v>
      </c>
      <c r="G37" s="41">
        <v>0.44100001500000002</v>
      </c>
      <c r="H37" s="32">
        <v>0.44100001500000002</v>
      </c>
      <c r="I37" s="32">
        <v>0.44100001500000002</v>
      </c>
      <c r="J37" s="32">
        <v>0.44100001500000002</v>
      </c>
      <c r="K37" s="32">
        <v>0.44100001500000002</v>
      </c>
      <c r="L37" s="32">
        <v>0.44100001500000002</v>
      </c>
      <c r="N37" s="45"/>
      <c r="O37" s="41">
        <v>0.44100001500000002</v>
      </c>
      <c r="P37" s="32">
        <v>0.44100001500000002</v>
      </c>
      <c r="Q37" s="32">
        <v>0.44100001500000002</v>
      </c>
      <c r="R37" s="32">
        <v>0.44100001500000002</v>
      </c>
      <c r="T37" s="45"/>
      <c r="U37" s="41">
        <v>0.44100001500000002</v>
      </c>
      <c r="V37" s="45">
        <v>0.44100001500000002</v>
      </c>
      <c r="W37" s="41">
        <v>0.44100001500000002</v>
      </c>
      <c r="X37" s="32">
        <v>0.44100001500000002</v>
      </c>
      <c r="Y37" s="45">
        <v>0.44100001500000002</v>
      </c>
      <c r="Z37" s="41">
        <v>0.44100001500000002</v>
      </c>
      <c r="AA37" s="32">
        <v>0.44100001500000002</v>
      </c>
      <c r="AB37" s="32">
        <v>0.44100001500000002</v>
      </c>
      <c r="AC37" s="32">
        <v>0.44100001500000002</v>
      </c>
      <c r="AD37" s="32">
        <v>0.44100001500000002</v>
      </c>
      <c r="AE37" s="32">
        <v>0.44100001500000002</v>
      </c>
    </row>
    <row r="38" spans="1:31" s="32" customFormat="1" x14ac:dyDescent="0.25">
      <c r="A38" s="41" t="s">
        <v>65</v>
      </c>
      <c r="B38" s="32" t="s">
        <v>66</v>
      </c>
      <c r="C38" s="45" t="s">
        <v>44</v>
      </c>
      <c r="D38" s="41">
        <v>0</v>
      </c>
      <c r="E38" s="32">
        <v>0</v>
      </c>
      <c r="F38" s="45">
        <v>0</v>
      </c>
      <c r="G38" s="41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N38" s="45"/>
      <c r="O38" s="41">
        <v>0</v>
      </c>
      <c r="P38" s="32">
        <v>0</v>
      </c>
      <c r="Q38" s="32">
        <v>0</v>
      </c>
      <c r="R38" s="32">
        <v>0</v>
      </c>
      <c r="T38" s="45"/>
      <c r="U38" s="41">
        <v>0</v>
      </c>
      <c r="V38" s="45">
        <v>0</v>
      </c>
      <c r="W38" s="41">
        <v>0</v>
      </c>
      <c r="X38" s="32">
        <v>0</v>
      </c>
      <c r="Y38" s="45">
        <v>0</v>
      </c>
      <c r="Z38" s="41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</row>
    <row r="39" spans="1:31" s="32" customFormat="1" x14ac:dyDescent="0.25">
      <c r="A39" s="41" t="s">
        <v>70</v>
      </c>
      <c r="B39" s="32" t="s">
        <v>71</v>
      </c>
      <c r="C39" s="45" t="s">
        <v>38</v>
      </c>
      <c r="D39" s="41">
        <v>200</v>
      </c>
      <c r="E39" s="32">
        <v>200</v>
      </c>
      <c r="F39" s="45">
        <v>200</v>
      </c>
      <c r="G39" s="41">
        <v>200</v>
      </c>
      <c r="H39" s="32">
        <v>200</v>
      </c>
      <c r="I39" s="32">
        <v>200</v>
      </c>
      <c r="J39" s="32">
        <v>200</v>
      </c>
      <c r="K39" s="32">
        <v>200</v>
      </c>
      <c r="L39" s="32">
        <v>200</v>
      </c>
      <c r="N39" s="45"/>
      <c r="O39" s="41">
        <v>200</v>
      </c>
      <c r="P39" s="32">
        <v>200</v>
      </c>
      <c r="Q39" s="32">
        <v>200</v>
      </c>
      <c r="R39" s="32">
        <v>200</v>
      </c>
      <c r="T39" s="45"/>
      <c r="U39" s="41">
        <v>200</v>
      </c>
      <c r="V39" s="45">
        <v>200</v>
      </c>
      <c r="W39" s="41">
        <v>200</v>
      </c>
      <c r="X39" s="32">
        <v>200</v>
      </c>
      <c r="Y39" s="45">
        <v>200</v>
      </c>
      <c r="Z39" s="41">
        <v>200</v>
      </c>
      <c r="AA39" s="32">
        <v>200</v>
      </c>
      <c r="AB39" s="32">
        <v>200</v>
      </c>
      <c r="AC39" s="32">
        <v>200</v>
      </c>
      <c r="AD39" s="32">
        <v>200</v>
      </c>
      <c r="AE39" s="32">
        <v>200</v>
      </c>
    </row>
    <row r="40" spans="1:31" s="32" customFormat="1" x14ac:dyDescent="0.25">
      <c r="A40" s="41" t="s">
        <v>72</v>
      </c>
      <c r="B40" s="32" t="s">
        <v>73</v>
      </c>
      <c r="C40" s="45" t="s">
        <v>38</v>
      </c>
      <c r="D40" s="41">
        <v>1</v>
      </c>
      <c r="E40" s="32">
        <v>1</v>
      </c>
      <c r="F40" s="45">
        <v>0</v>
      </c>
      <c r="G40" s="41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6</v>
      </c>
      <c r="N40" s="45">
        <v>7</v>
      </c>
      <c r="O40" s="41">
        <v>0</v>
      </c>
      <c r="P40" s="32">
        <v>0</v>
      </c>
      <c r="Q40" s="32">
        <v>0</v>
      </c>
      <c r="R40" s="32">
        <v>0</v>
      </c>
      <c r="S40" s="32">
        <v>6</v>
      </c>
      <c r="T40" s="45">
        <v>7</v>
      </c>
      <c r="U40" s="41">
        <v>1</v>
      </c>
      <c r="V40" s="45">
        <v>0</v>
      </c>
      <c r="W40" s="41">
        <v>1</v>
      </c>
      <c r="X40" s="32">
        <v>1</v>
      </c>
      <c r="Y40" s="45">
        <v>0</v>
      </c>
      <c r="Z40" s="41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</row>
    <row r="41" spans="1:31" s="32" customFormat="1" x14ac:dyDescent="0.25">
      <c r="A41" s="41" t="s">
        <v>74</v>
      </c>
      <c r="B41" s="32" t="s">
        <v>75</v>
      </c>
      <c r="C41" s="45" t="s">
        <v>76</v>
      </c>
      <c r="D41" s="41"/>
      <c r="F41" s="45"/>
      <c r="G41" s="41"/>
      <c r="N41" s="45"/>
      <c r="O41" s="41"/>
      <c r="T41" s="45"/>
      <c r="U41" s="41"/>
      <c r="V41" s="45"/>
      <c r="W41" s="41"/>
      <c r="Y41" s="45"/>
      <c r="Z41" s="41"/>
    </row>
    <row r="42" spans="1:31" s="32" customFormat="1" x14ac:dyDescent="0.25">
      <c r="A42" s="41" t="s">
        <v>74</v>
      </c>
      <c r="B42" s="32" t="s">
        <v>75</v>
      </c>
      <c r="C42" s="45" t="s">
        <v>77</v>
      </c>
      <c r="D42" s="41"/>
      <c r="F42" s="45"/>
      <c r="G42" s="41"/>
      <c r="N42" s="45"/>
      <c r="O42" s="41"/>
      <c r="T42" s="45"/>
      <c r="U42" s="41"/>
      <c r="V42" s="45"/>
      <c r="W42" s="41"/>
      <c r="Y42" s="45"/>
      <c r="Z42" s="41"/>
    </row>
    <row r="43" spans="1:31" s="32" customFormat="1" x14ac:dyDescent="0.25">
      <c r="A43" s="41" t="s">
        <v>74</v>
      </c>
      <c r="B43" s="32" t="s">
        <v>75</v>
      </c>
      <c r="C43" s="45" t="s">
        <v>62</v>
      </c>
      <c r="D43" s="41"/>
      <c r="F43" s="45"/>
      <c r="G43" s="41"/>
      <c r="N43" s="45"/>
      <c r="O43" s="41"/>
      <c r="T43" s="45"/>
      <c r="U43" s="41"/>
      <c r="V43" s="45"/>
      <c r="W43" s="41"/>
      <c r="Y43" s="45"/>
      <c r="Z43" s="41"/>
    </row>
    <row r="44" spans="1:31" s="32" customFormat="1" x14ac:dyDescent="0.25">
      <c r="A44" s="41" t="s">
        <v>78</v>
      </c>
      <c r="B44" s="32" t="s">
        <v>79</v>
      </c>
      <c r="C44" s="45" t="s">
        <v>80</v>
      </c>
      <c r="D44" s="41"/>
      <c r="F44" s="45"/>
      <c r="G44" s="41"/>
      <c r="M44" s="32">
        <v>192</v>
      </c>
      <c r="N44" s="45"/>
      <c r="O44" s="41"/>
      <c r="S44" s="32">
        <v>192</v>
      </c>
      <c r="T44" s="45"/>
      <c r="U44" s="41"/>
      <c r="V44" s="45"/>
      <c r="W44" s="41"/>
      <c r="Y44" s="45"/>
      <c r="Z44" s="41"/>
    </row>
    <row r="45" spans="1:31" s="32" customFormat="1" x14ac:dyDescent="0.25">
      <c r="A45" s="41" t="s">
        <v>78</v>
      </c>
      <c r="B45" s="32" t="s">
        <v>79</v>
      </c>
      <c r="C45" s="45" t="s">
        <v>81</v>
      </c>
      <c r="D45" s="41"/>
      <c r="F45" s="45"/>
      <c r="G45" s="41"/>
      <c r="M45" s="32">
        <v>168</v>
      </c>
      <c r="N45" s="45"/>
      <c r="O45" s="41"/>
      <c r="S45" s="32">
        <v>168</v>
      </c>
      <c r="T45" s="45"/>
      <c r="U45" s="41"/>
      <c r="V45" s="45"/>
      <c r="W45" s="41"/>
      <c r="Y45" s="45"/>
      <c r="Z45" s="41"/>
    </row>
    <row r="46" spans="1:31" s="32" customFormat="1" x14ac:dyDescent="0.25">
      <c r="A46" s="41" t="s">
        <v>78</v>
      </c>
      <c r="B46" s="32" t="s">
        <v>79</v>
      </c>
      <c r="C46" s="45" t="s">
        <v>82</v>
      </c>
      <c r="D46" s="41"/>
      <c r="F46" s="45"/>
      <c r="G46" s="41"/>
      <c r="M46" s="32">
        <v>2</v>
      </c>
      <c r="N46" s="45"/>
      <c r="O46" s="41"/>
      <c r="S46" s="32">
        <v>2</v>
      </c>
      <c r="T46" s="45"/>
      <c r="U46" s="41"/>
      <c r="V46" s="45"/>
      <c r="W46" s="41"/>
      <c r="Y46" s="45"/>
      <c r="Z46" s="41"/>
    </row>
    <row r="47" spans="1:31" s="32" customFormat="1" x14ac:dyDescent="0.25">
      <c r="A47" s="41" t="s">
        <v>78</v>
      </c>
      <c r="B47" s="32" t="s">
        <v>79</v>
      </c>
      <c r="C47" s="45" t="s">
        <v>83</v>
      </c>
      <c r="D47" s="41"/>
      <c r="F47" s="45"/>
      <c r="G47" s="41"/>
      <c r="M47" s="32">
        <v>3</v>
      </c>
      <c r="N47" s="45"/>
      <c r="O47" s="41"/>
      <c r="S47" s="32">
        <v>3</v>
      </c>
      <c r="T47" s="45"/>
      <c r="U47" s="41"/>
      <c r="V47" s="45"/>
      <c r="W47" s="41"/>
      <c r="Y47" s="45"/>
      <c r="Z47" s="41"/>
    </row>
    <row r="48" spans="1:31" s="32" customFormat="1" x14ac:dyDescent="0.25">
      <c r="A48" s="41" t="s">
        <v>84</v>
      </c>
      <c r="B48" s="32" t="s">
        <v>85</v>
      </c>
      <c r="C48" s="45" t="s">
        <v>38</v>
      </c>
      <c r="D48" s="41"/>
      <c r="F48" s="45"/>
      <c r="G48" s="41"/>
      <c r="M48" s="32">
        <v>6789</v>
      </c>
      <c r="N48" s="45"/>
      <c r="O48" s="41"/>
      <c r="S48" s="32">
        <v>6789</v>
      </c>
      <c r="T48" s="45"/>
      <c r="U48" s="41"/>
      <c r="V48" s="45"/>
      <c r="W48" s="41"/>
      <c r="Y48" s="45"/>
      <c r="Z48" s="41"/>
    </row>
    <row r="49" spans="1:26" s="32" customFormat="1" x14ac:dyDescent="0.25">
      <c r="A49" s="41" t="s">
        <v>238</v>
      </c>
      <c r="B49" s="32" t="s">
        <v>239</v>
      </c>
      <c r="C49" s="45" t="s">
        <v>240</v>
      </c>
      <c r="D49" s="41"/>
      <c r="F49" s="45"/>
      <c r="G49" s="41"/>
      <c r="M49" s="32">
        <v>112</v>
      </c>
      <c r="N49" s="45"/>
      <c r="O49" s="41"/>
      <c r="S49" s="32">
        <v>112</v>
      </c>
      <c r="T49" s="45"/>
      <c r="U49" s="41"/>
      <c r="V49" s="45"/>
      <c r="W49" s="41"/>
      <c r="Y49" s="45"/>
      <c r="Z49" s="41"/>
    </row>
    <row r="50" spans="1:26" s="32" customFormat="1" x14ac:dyDescent="0.25">
      <c r="A50" s="41" t="s">
        <v>238</v>
      </c>
      <c r="B50" s="32" t="s">
        <v>239</v>
      </c>
      <c r="C50" s="45" t="s">
        <v>241</v>
      </c>
      <c r="D50" s="41"/>
      <c r="F50" s="45"/>
      <c r="G50" s="41"/>
      <c r="M50" s="32">
        <v>179</v>
      </c>
      <c r="N50" s="45"/>
      <c r="O50" s="41"/>
      <c r="S50" s="32">
        <v>179</v>
      </c>
      <c r="T50" s="45"/>
      <c r="U50" s="41"/>
      <c r="V50" s="45"/>
      <c r="W50" s="41"/>
      <c r="Y50" s="45"/>
      <c r="Z50" s="41"/>
    </row>
    <row r="51" spans="1:26" s="32" customFormat="1" x14ac:dyDescent="0.25">
      <c r="A51" s="41" t="s">
        <v>238</v>
      </c>
      <c r="B51" s="32" t="s">
        <v>239</v>
      </c>
      <c r="C51" s="45" t="s">
        <v>242</v>
      </c>
      <c r="D51" s="41"/>
      <c r="F51" s="45"/>
      <c r="G51" s="41"/>
      <c r="M51" s="32">
        <v>213</v>
      </c>
      <c r="N51" s="45"/>
      <c r="O51" s="41"/>
      <c r="S51" s="32">
        <v>213</v>
      </c>
      <c r="T51" s="45"/>
      <c r="U51" s="41"/>
      <c r="V51" s="45"/>
      <c r="W51" s="41"/>
      <c r="Y51" s="45"/>
      <c r="Z51" s="41"/>
    </row>
    <row r="52" spans="1:26" s="32" customFormat="1" x14ac:dyDescent="0.25">
      <c r="A52" s="41" t="s">
        <v>238</v>
      </c>
      <c r="B52" s="32" t="s">
        <v>239</v>
      </c>
      <c r="C52" s="45" t="s">
        <v>243</v>
      </c>
      <c r="D52" s="41"/>
      <c r="F52" s="45"/>
      <c r="G52" s="41"/>
      <c r="M52" s="32">
        <v>254</v>
      </c>
      <c r="N52" s="45"/>
      <c r="O52" s="41"/>
      <c r="S52" s="32">
        <v>254</v>
      </c>
      <c r="T52" s="45"/>
      <c r="U52" s="41"/>
      <c r="V52" s="45"/>
      <c r="W52" s="41"/>
      <c r="Y52" s="45"/>
      <c r="Z52" s="41"/>
    </row>
    <row r="53" spans="1:26" s="32" customFormat="1" x14ac:dyDescent="0.25">
      <c r="A53" s="41" t="s">
        <v>238</v>
      </c>
      <c r="B53" s="32" t="s">
        <v>239</v>
      </c>
      <c r="C53" s="45" t="s">
        <v>244</v>
      </c>
      <c r="D53" s="41"/>
      <c r="F53" s="45"/>
      <c r="G53" s="41"/>
      <c r="M53" s="32">
        <v>15</v>
      </c>
      <c r="N53" s="45"/>
      <c r="O53" s="41"/>
      <c r="S53" s="32">
        <v>15</v>
      </c>
      <c r="T53" s="45"/>
      <c r="U53" s="41"/>
      <c r="V53" s="45"/>
      <c r="W53" s="41"/>
      <c r="Y53" s="45"/>
      <c r="Z53" s="41"/>
    </row>
    <row r="54" spans="1:26" s="32" customFormat="1" x14ac:dyDescent="0.25">
      <c r="A54" s="41" t="s">
        <v>238</v>
      </c>
      <c r="B54" s="32" t="s">
        <v>239</v>
      </c>
      <c r="C54" s="45" t="s">
        <v>245</v>
      </c>
      <c r="D54" s="41"/>
      <c r="F54" s="45"/>
      <c r="G54" s="41"/>
      <c r="M54" s="32">
        <v>255</v>
      </c>
      <c r="N54" s="45"/>
      <c r="O54" s="41"/>
      <c r="S54" s="32">
        <v>255</v>
      </c>
      <c r="T54" s="45"/>
      <c r="U54" s="41"/>
      <c r="V54" s="45"/>
      <c r="W54" s="41"/>
      <c r="Y54" s="45"/>
      <c r="Z54" s="41"/>
    </row>
    <row r="55" spans="1:26" s="32" customFormat="1" x14ac:dyDescent="0.25">
      <c r="A55" s="41" t="s">
        <v>238</v>
      </c>
      <c r="B55" s="32" t="s">
        <v>239</v>
      </c>
      <c r="C55" s="45" t="s">
        <v>246</v>
      </c>
      <c r="D55" s="41"/>
      <c r="F55" s="45"/>
      <c r="G55" s="41"/>
      <c r="M55" s="32">
        <v>192</v>
      </c>
      <c r="N55" s="45"/>
      <c r="O55" s="41"/>
      <c r="S55" s="32">
        <v>192</v>
      </c>
      <c r="T55" s="45"/>
      <c r="U55" s="41"/>
      <c r="V55" s="45"/>
      <c r="W55" s="41"/>
      <c r="Y55" s="45"/>
      <c r="Z55" s="41"/>
    </row>
    <row r="56" spans="1:26" s="32" customFormat="1" x14ac:dyDescent="0.25">
      <c r="A56" s="41" t="s">
        <v>238</v>
      </c>
      <c r="B56" s="32" t="s">
        <v>239</v>
      </c>
      <c r="C56" s="45" t="s">
        <v>247</v>
      </c>
      <c r="D56" s="41"/>
      <c r="F56" s="45"/>
      <c r="G56" s="41"/>
      <c r="M56" s="32">
        <v>168</v>
      </c>
      <c r="N56" s="45"/>
      <c r="O56" s="41"/>
      <c r="S56" s="32">
        <v>168</v>
      </c>
      <c r="T56" s="45"/>
      <c r="U56" s="41"/>
      <c r="V56" s="45"/>
      <c r="W56" s="41"/>
      <c r="Y56" s="45"/>
      <c r="Z56" s="41"/>
    </row>
    <row r="57" spans="1:26" s="32" customFormat="1" x14ac:dyDescent="0.25">
      <c r="A57" s="41" t="s">
        <v>238</v>
      </c>
      <c r="B57" s="32" t="s">
        <v>239</v>
      </c>
      <c r="C57" s="45" t="s">
        <v>248</v>
      </c>
      <c r="D57" s="41"/>
      <c r="F57" s="45"/>
      <c r="G57" s="41"/>
      <c r="M57" s="32">
        <v>2</v>
      </c>
      <c r="N57" s="45"/>
      <c r="O57" s="41"/>
      <c r="S57" s="32">
        <v>2</v>
      </c>
      <c r="T57" s="45"/>
      <c r="U57" s="41"/>
      <c r="V57" s="45"/>
      <c r="W57" s="41"/>
      <c r="Y57" s="45"/>
      <c r="Z57" s="41"/>
    </row>
    <row r="58" spans="1:26" s="32" customFormat="1" x14ac:dyDescent="0.25">
      <c r="A58" s="41" t="s">
        <v>238</v>
      </c>
      <c r="B58" s="32" t="s">
        <v>239</v>
      </c>
      <c r="C58" s="45" t="s">
        <v>249</v>
      </c>
      <c r="D58" s="41"/>
      <c r="F58" s="45"/>
      <c r="G58" s="41"/>
      <c r="M58" s="32">
        <v>4</v>
      </c>
      <c r="N58" s="45"/>
      <c r="O58" s="41"/>
      <c r="S58" s="32">
        <v>4</v>
      </c>
      <c r="T58" s="45"/>
      <c r="U58" s="41"/>
      <c r="V58" s="45"/>
      <c r="W58" s="41"/>
      <c r="Y58" s="45"/>
      <c r="Z58" s="41"/>
    </row>
    <row r="59" spans="1:26" s="32" customFormat="1" x14ac:dyDescent="0.25">
      <c r="A59" s="41" t="s">
        <v>238</v>
      </c>
      <c r="B59" s="32" t="s">
        <v>239</v>
      </c>
      <c r="C59" s="45" t="s">
        <v>250</v>
      </c>
      <c r="D59" s="41"/>
      <c r="F59" s="45"/>
      <c r="G59" s="41"/>
      <c r="M59" s="32">
        <v>255</v>
      </c>
      <c r="N59" s="45"/>
      <c r="O59" s="41"/>
      <c r="S59" s="32">
        <v>255</v>
      </c>
      <c r="T59" s="45"/>
      <c r="U59" s="41"/>
      <c r="V59" s="45"/>
      <c r="W59" s="41"/>
      <c r="Y59" s="45"/>
      <c r="Z59" s="41"/>
    </row>
    <row r="60" spans="1:26" s="32" customFormat="1" x14ac:dyDescent="0.25">
      <c r="A60" s="41" t="s">
        <v>238</v>
      </c>
      <c r="B60" s="32" t="s">
        <v>239</v>
      </c>
      <c r="C60" s="45" t="s">
        <v>251</v>
      </c>
      <c r="D60" s="41"/>
      <c r="F60" s="45"/>
      <c r="G60" s="41"/>
      <c r="M60" s="32">
        <v>255</v>
      </c>
      <c r="N60" s="45"/>
      <c r="O60" s="41"/>
      <c r="S60" s="32">
        <v>255</v>
      </c>
      <c r="T60" s="45"/>
      <c r="U60" s="41"/>
      <c r="V60" s="45"/>
      <c r="W60" s="41"/>
      <c r="Y60" s="45"/>
      <c r="Z60" s="41"/>
    </row>
    <row r="61" spans="1:26" s="32" customFormat="1" x14ac:dyDescent="0.25">
      <c r="A61" s="41" t="s">
        <v>238</v>
      </c>
      <c r="B61" s="32" t="s">
        <v>239</v>
      </c>
      <c r="C61" s="45" t="s">
        <v>252</v>
      </c>
      <c r="D61" s="41"/>
      <c r="F61" s="45"/>
      <c r="G61" s="41"/>
      <c r="M61" s="32">
        <v>255</v>
      </c>
      <c r="N61" s="45"/>
      <c r="O61" s="41"/>
      <c r="S61" s="32">
        <v>255</v>
      </c>
      <c r="T61" s="45"/>
      <c r="U61" s="41"/>
      <c r="V61" s="45"/>
      <c r="W61" s="41"/>
      <c r="Y61" s="45"/>
      <c r="Z61" s="41"/>
    </row>
    <row r="62" spans="1:26" s="32" customFormat="1" x14ac:dyDescent="0.25">
      <c r="A62" s="41" t="s">
        <v>238</v>
      </c>
      <c r="B62" s="32" t="s">
        <v>239</v>
      </c>
      <c r="C62" s="45" t="s">
        <v>253</v>
      </c>
      <c r="D62" s="41"/>
      <c r="F62" s="45"/>
      <c r="G62" s="41"/>
      <c r="M62" s="32">
        <v>0</v>
      </c>
      <c r="N62" s="45"/>
      <c r="O62" s="41"/>
      <c r="S62" s="32">
        <v>0</v>
      </c>
      <c r="T62" s="45"/>
      <c r="U62" s="41"/>
      <c r="V62" s="45"/>
      <c r="W62" s="41"/>
      <c r="Y62" s="45"/>
      <c r="Z62" s="41"/>
    </row>
    <row r="63" spans="1:26" s="32" customFormat="1" x14ac:dyDescent="0.25">
      <c r="A63" s="41" t="s">
        <v>238</v>
      </c>
      <c r="B63" s="32" t="s">
        <v>239</v>
      </c>
      <c r="C63" s="45" t="s">
        <v>254</v>
      </c>
      <c r="D63" s="41"/>
      <c r="F63" s="45"/>
      <c r="G63" s="41"/>
      <c r="M63" s="32">
        <v>192</v>
      </c>
      <c r="N63" s="45"/>
      <c r="O63" s="41"/>
      <c r="S63" s="32">
        <v>192</v>
      </c>
      <c r="T63" s="45"/>
      <c r="U63" s="41"/>
      <c r="V63" s="45"/>
      <c r="W63" s="41"/>
      <c r="Y63" s="45"/>
      <c r="Z63" s="41"/>
    </row>
    <row r="64" spans="1:26" s="32" customFormat="1" x14ac:dyDescent="0.25">
      <c r="A64" s="41" t="s">
        <v>238</v>
      </c>
      <c r="B64" s="32" t="s">
        <v>239</v>
      </c>
      <c r="C64" s="45" t="s">
        <v>255</v>
      </c>
      <c r="D64" s="41"/>
      <c r="F64" s="45"/>
      <c r="G64" s="41"/>
      <c r="M64" s="32">
        <v>168</v>
      </c>
      <c r="N64" s="45"/>
      <c r="O64" s="41"/>
      <c r="S64" s="32">
        <v>168</v>
      </c>
      <c r="T64" s="45"/>
      <c r="U64" s="41"/>
      <c r="V64" s="45"/>
      <c r="W64" s="41"/>
      <c r="Y64" s="45"/>
      <c r="Z64" s="41"/>
    </row>
    <row r="65" spans="1:26" s="32" customFormat="1" x14ac:dyDescent="0.25">
      <c r="A65" s="41" t="s">
        <v>238</v>
      </c>
      <c r="B65" s="32" t="s">
        <v>239</v>
      </c>
      <c r="C65" s="45" t="s">
        <v>256</v>
      </c>
      <c r="D65" s="41"/>
      <c r="F65" s="45"/>
      <c r="G65" s="41"/>
      <c r="M65" s="32">
        <v>2</v>
      </c>
      <c r="N65" s="45"/>
      <c r="O65" s="41"/>
      <c r="S65" s="32">
        <v>2</v>
      </c>
      <c r="T65" s="45"/>
      <c r="U65" s="41"/>
      <c r="V65" s="45"/>
      <c r="W65" s="41"/>
      <c r="Y65" s="45"/>
      <c r="Z65" s="41"/>
    </row>
    <row r="66" spans="1:26" s="32" customFormat="1" x14ac:dyDescent="0.25">
      <c r="A66" s="41" t="s">
        <v>238</v>
      </c>
      <c r="B66" s="32" t="s">
        <v>239</v>
      </c>
      <c r="C66" s="45" t="s">
        <v>257</v>
      </c>
      <c r="D66" s="41"/>
      <c r="F66" s="45"/>
      <c r="G66" s="41"/>
      <c r="M66" s="32">
        <v>1</v>
      </c>
      <c r="N66" s="45"/>
      <c r="O66" s="41"/>
      <c r="S66" s="32">
        <v>1</v>
      </c>
      <c r="T66" s="45"/>
      <c r="U66" s="41"/>
      <c r="V66" s="45"/>
      <c r="W66" s="41"/>
      <c r="Y66" s="45"/>
      <c r="Z66" s="41"/>
    </row>
    <row r="67" spans="1:26" s="32" customFormat="1" x14ac:dyDescent="0.25">
      <c r="A67" s="41" t="s">
        <v>238</v>
      </c>
      <c r="B67" s="32" t="s">
        <v>239</v>
      </c>
      <c r="C67" s="45" t="s">
        <v>258</v>
      </c>
      <c r="D67" s="41"/>
      <c r="F67" s="45"/>
      <c r="G67" s="41"/>
      <c r="M67" s="32">
        <v>8</v>
      </c>
      <c r="N67" s="45"/>
      <c r="O67" s="41"/>
      <c r="S67" s="32">
        <v>8</v>
      </c>
      <c r="T67" s="45"/>
      <c r="U67" s="41"/>
      <c r="V67" s="45"/>
      <c r="W67" s="41"/>
      <c r="Y67" s="45"/>
      <c r="Z67" s="41"/>
    </row>
    <row r="68" spans="1:26" s="32" customFormat="1" x14ac:dyDescent="0.25">
      <c r="A68" s="41" t="s">
        <v>238</v>
      </c>
      <c r="B68" s="32" t="s">
        <v>239</v>
      </c>
      <c r="C68" s="45" t="s">
        <v>259</v>
      </c>
      <c r="D68" s="41"/>
      <c r="F68" s="45"/>
      <c r="G68" s="41"/>
      <c r="M68" s="32">
        <v>8</v>
      </c>
      <c r="N68" s="45"/>
      <c r="O68" s="41"/>
      <c r="S68" s="32">
        <v>8</v>
      </c>
      <c r="T68" s="45"/>
      <c r="U68" s="41"/>
      <c r="V68" s="45"/>
      <c r="W68" s="41"/>
      <c r="Y68" s="45"/>
      <c r="Z68" s="41"/>
    </row>
    <row r="69" spans="1:26" s="32" customFormat="1" x14ac:dyDescent="0.25">
      <c r="A69" s="41" t="s">
        <v>238</v>
      </c>
      <c r="B69" s="32" t="s">
        <v>239</v>
      </c>
      <c r="C69" s="45" t="s">
        <v>260</v>
      </c>
      <c r="D69" s="41"/>
      <c r="F69" s="45"/>
      <c r="G69" s="41"/>
      <c r="M69" s="32">
        <v>8</v>
      </c>
      <c r="N69" s="45"/>
      <c r="O69" s="41"/>
      <c r="S69" s="32">
        <v>8</v>
      </c>
      <c r="T69" s="45"/>
      <c r="U69" s="41"/>
      <c r="V69" s="45"/>
      <c r="W69" s="41"/>
      <c r="Y69" s="45"/>
      <c r="Z69" s="41"/>
    </row>
    <row r="70" spans="1:26" s="32" customFormat="1" x14ac:dyDescent="0.25">
      <c r="A70" s="41" t="s">
        <v>238</v>
      </c>
      <c r="B70" s="32" t="s">
        <v>239</v>
      </c>
      <c r="C70" s="45" t="s">
        <v>261</v>
      </c>
      <c r="D70" s="41"/>
      <c r="F70" s="45"/>
      <c r="G70" s="41"/>
      <c r="M70" s="32">
        <v>0</v>
      </c>
      <c r="N70" s="45"/>
      <c r="O70" s="41"/>
      <c r="S70" s="32">
        <v>0</v>
      </c>
      <c r="T70" s="45"/>
      <c r="U70" s="41"/>
      <c r="V70" s="45"/>
      <c r="W70" s="41"/>
      <c r="Y70" s="45"/>
      <c r="Z70" s="41"/>
    </row>
    <row r="71" spans="1:26" s="32" customFormat="1" x14ac:dyDescent="0.25">
      <c r="A71" s="41" t="s">
        <v>238</v>
      </c>
      <c r="B71" s="32" t="s">
        <v>239</v>
      </c>
      <c r="C71" s="45" t="s">
        <v>262</v>
      </c>
      <c r="D71" s="41"/>
      <c r="F71" s="45"/>
      <c r="G71" s="41"/>
      <c r="M71" s="32">
        <v>1</v>
      </c>
      <c r="N71" s="45"/>
      <c r="O71" s="41"/>
      <c r="S71" s="32">
        <v>1</v>
      </c>
      <c r="T71" s="45"/>
      <c r="U71" s="41"/>
      <c r="V71" s="45"/>
      <c r="W71" s="41"/>
      <c r="Y71" s="45"/>
      <c r="Z71" s="41"/>
    </row>
    <row r="72" spans="1:26" s="32" customFormat="1" x14ac:dyDescent="0.25">
      <c r="A72" s="41" t="s">
        <v>86</v>
      </c>
      <c r="B72" s="32" t="s">
        <v>87</v>
      </c>
      <c r="C72" s="45" t="s">
        <v>88</v>
      </c>
      <c r="D72" s="41"/>
      <c r="F72" s="45"/>
      <c r="G72" s="41"/>
      <c r="N72" s="45">
        <v>1</v>
      </c>
      <c r="O72" s="41"/>
      <c r="T72" s="45">
        <v>1</v>
      </c>
      <c r="U72" s="41"/>
      <c r="V72" s="45"/>
      <c r="W72" s="41"/>
      <c r="Y72" s="45"/>
      <c r="Z72" s="41"/>
    </row>
    <row r="73" spans="1:26" s="32" customFormat="1" x14ac:dyDescent="0.25">
      <c r="A73" s="41" t="s">
        <v>86</v>
      </c>
      <c r="B73" s="32" t="s">
        <v>87</v>
      </c>
      <c r="C73" s="45" t="s">
        <v>89</v>
      </c>
      <c r="D73" s="41"/>
      <c r="F73" s="45"/>
      <c r="G73" s="41"/>
      <c r="N73" s="45">
        <v>2</v>
      </c>
      <c r="O73" s="41"/>
      <c r="T73" s="45">
        <v>2</v>
      </c>
      <c r="U73" s="41"/>
      <c r="V73" s="45"/>
      <c r="W73" s="41"/>
      <c r="Y73" s="45"/>
      <c r="Z73" s="41"/>
    </row>
    <row r="74" spans="1:26" s="32" customFormat="1" x14ac:dyDescent="0.25">
      <c r="A74" s="41" t="s">
        <v>86</v>
      </c>
      <c r="B74" s="32" t="s">
        <v>87</v>
      </c>
      <c r="C74" s="45" t="s">
        <v>90</v>
      </c>
      <c r="D74" s="41"/>
      <c r="F74" s="45"/>
      <c r="G74" s="41"/>
      <c r="N74" s="45">
        <v>3</v>
      </c>
      <c r="O74" s="41"/>
      <c r="T74" s="45">
        <v>3</v>
      </c>
      <c r="U74" s="41"/>
      <c r="V74" s="45"/>
      <c r="W74" s="41"/>
      <c r="Y74" s="45"/>
      <c r="Z74" s="41"/>
    </row>
    <row r="75" spans="1:26" s="32" customFormat="1" x14ac:dyDescent="0.25">
      <c r="A75" s="41" t="s">
        <v>86</v>
      </c>
      <c r="B75" s="32" t="s">
        <v>87</v>
      </c>
      <c r="C75" s="45" t="s">
        <v>91</v>
      </c>
      <c r="D75" s="41"/>
      <c r="F75" s="45"/>
      <c r="G75" s="41"/>
      <c r="N75" s="45">
        <v>4</v>
      </c>
      <c r="O75" s="41"/>
      <c r="T75" s="45">
        <v>4</v>
      </c>
      <c r="U75" s="41"/>
      <c r="V75" s="45"/>
      <c r="W75" s="41"/>
      <c r="Y75" s="45"/>
      <c r="Z75" s="41"/>
    </row>
    <row r="76" spans="1:26" s="32" customFormat="1" x14ac:dyDescent="0.25">
      <c r="A76" s="41" t="s">
        <v>86</v>
      </c>
      <c r="B76" s="32" t="s">
        <v>87</v>
      </c>
      <c r="C76" s="45" t="s">
        <v>92</v>
      </c>
      <c r="D76" s="41"/>
      <c r="F76" s="45"/>
      <c r="G76" s="41"/>
      <c r="N76" s="45">
        <v>5</v>
      </c>
      <c r="O76" s="41"/>
      <c r="T76" s="45">
        <v>5</v>
      </c>
      <c r="U76" s="41"/>
      <c r="V76" s="45"/>
      <c r="W76" s="41"/>
      <c r="Y76" s="45"/>
      <c r="Z76" s="41"/>
    </row>
    <row r="77" spans="1:26" s="32" customFormat="1" x14ac:dyDescent="0.25">
      <c r="A77" s="41" t="s">
        <v>86</v>
      </c>
      <c r="B77" s="32" t="s">
        <v>87</v>
      </c>
      <c r="C77" s="45" t="s">
        <v>93</v>
      </c>
      <c r="D77" s="41"/>
      <c r="F77" s="45"/>
      <c r="G77" s="41"/>
      <c r="N77" s="45">
        <v>6</v>
      </c>
      <c r="O77" s="41"/>
      <c r="T77" s="45">
        <v>0</v>
      </c>
      <c r="U77" s="41"/>
      <c r="V77" s="45"/>
      <c r="W77" s="41"/>
      <c r="Y77" s="45"/>
      <c r="Z77" s="41"/>
    </row>
    <row r="78" spans="1:26" s="32" customFormat="1" x14ac:dyDescent="0.25">
      <c r="A78" s="41" t="s">
        <v>86</v>
      </c>
      <c r="B78" s="32" t="s">
        <v>87</v>
      </c>
      <c r="C78" s="45" t="s">
        <v>94</v>
      </c>
      <c r="D78" s="41"/>
      <c r="F78" s="45"/>
      <c r="G78" s="41"/>
      <c r="N78" s="45">
        <v>7</v>
      </c>
      <c r="O78" s="41"/>
      <c r="T78" s="45">
        <v>0</v>
      </c>
      <c r="U78" s="41"/>
      <c r="V78" s="45"/>
      <c r="W78" s="41"/>
      <c r="Y78" s="45"/>
      <c r="Z78" s="41"/>
    </row>
    <row r="79" spans="1:26" s="32" customFormat="1" x14ac:dyDescent="0.25">
      <c r="A79" s="41" t="s">
        <v>86</v>
      </c>
      <c r="B79" s="32" t="s">
        <v>87</v>
      </c>
      <c r="C79" s="45" t="s">
        <v>95</v>
      </c>
      <c r="D79" s="41"/>
      <c r="F79" s="45"/>
      <c r="G79" s="41"/>
      <c r="N79" s="45">
        <v>0</v>
      </c>
      <c r="O79" s="41"/>
      <c r="T79" s="45">
        <v>0</v>
      </c>
      <c r="U79" s="41"/>
      <c r="V79" s="45"/>
      <c r="W79" s="41"/>
      <c r="Y79" s="45"/>
      <c r="Z79" s="41"/>
    </row>
    <row r="80" spans="1:26" s="32" customFormat="1" x14ac:dyDescent="0.25">
      <c r="A80" s="41" t="s">
        <v>86</v>
      </c>
      <c r="B80" s="32" t="s">
        <v>87</v>
      </c>
      <c r="C80" s="45" t="s">
        <v>96</v>
      </c>
      <c r="D80" s="41"/>
      <c r="F80" s="45"/>
      <c r="G80" s="41"/>
      <c r="N80" s="45">
        <v>0</v>
      </c>
      <c r="O80" s="41"/>
      <c r="T80" s="45">
        <v>0</v>
      </c>
      <c r="U80" s="41"/>
      <c r="V80" s="45"/>
      <c r="W80" s="41"/>
      <c r="Y80" s="45"/>
      <c r="Z80" s="41"/>
    </row>
    <row r="81" spans="1:31" s="32" customFormat="1" x14ac:dyDescent="0.25">
      <c r="A81" s="41" t="s">
        <v>86</v>
      </c>
      <c r="B81" s="32" t="s">
        <v>87</v>
      </c>
      <c r="C81" s="45" t="s">
        <v>97</v>
      </c>
      <c r="D81" s="41"/>
      <c r="F81" s="45"/>
      <c r="G81" s="41"/>
      <c r="N81" s="45">
        <v>0</v>
      </c>
      <c r="O81" s="41"/>
      <c r="T81" s="45">
        <v>0</v>
      </c>
      <c r="U81" s="41"/>
      <c r="V81" s="45"/>
      <c r="W81" s="41"/>
      <c r="Y81" s="45"/>
      <c r="Z81" s="41"/>
    </row>
    <row r="82" spans="1:31" s="32" customFormat="1" x14ac:dyDescent="0.25">
      <c r="A82" s="41" t="s">
        <v>98</v>
      </c>
      <c r="B82" s="32" t="s">
        <v>99</v>
      </c>
      <c r="C82" s="45" t="s">
        <v>38</v>
      </c>
      <c r="D82" s="41">
        <v>0</v>
      </c>
      <c r="E82" s="32">
        <v>0</v>
      </c>
      <c r="F82" s="45">
        <v>0</v>
      </c>
      <c r="G82" s="41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N82" s="45"/>
      <c r="O82" s="41">
        <v>0</v>
      </c>
      <c r="P82" s="32">
        <v>0</v>
      </c>
      <c r="Q82" s="32">
        <v>0</v>
      </c>
      <c r="R82" s="32">
        <v>0</v>
      </c>
      <c r="T82" s="45"/>
      <c r="U82" s="41">
        <v>0</v>
      </c>
      <c r="V82" s="45">
        <v>0</v>
      </c>
      <c r="W82" s="41">
        <v>0</v>
      </c>
      <c r="X82" s="32">
        <v>0</v>
      </c>
      <c r="Y82" s="45">
        <v>0</v>
      </c>
      <c r="Z82" s="41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</row>
    <row r="83" spans="1:31" s="32" customFormat="1" x14ac:dyDescent="0.25">
      <c r="A83" s="41" t="s">
        <v>100</v>
      </c>
      <c r="B83" s="32" t="s">
        <v>101</v>
      </c>
      <c r="C83" s="45" t="s">
        <v>67</v>
      </c>
      <c r="D83" s="41">
        <v>50</v>
      </c>
      <c r="E83" s="32">
        <v>50</v>
      </c>
      <c r="F83" s="45">
        <v>50</v>
      </c>
      <c r="G83" s="41">
        <v>50</v>
      </c>
      <c r="H83" s="32">
        <v>50</v>
      </c>
      <c r="I83" s="32">
        <v>50</v>
      </c>
      <c r="J83" s="32">
        <v>50</v>
      </c>
      <c r="K83" s="32">
        <v>50</v>
      </c>
      <c r="L83" s="32">
        <v>50</v>
      </c>
      <c r="N83" s="45"/>
      <c r="O83" s="41">
        <v>50</v>
      </c>
      <c r="P83" s="32">
        <v>50</v>
      </c>
      <c r="Q83" s="32">
        <v>50</v>
      </c>
      <c r="R83" s="32">
        <v>50</v>
      </c>
      <c r="T83" s="45"/>
      <c r="U83" s="41">
        <v>50</v>
      </c>
      <c r="V83" s="45">
        <v>50</v>
      </c>
      <c r="W83" s="41">
        <v>50</v>
      </c>
      <c r="X83" s="32">
        <v>50</v>
      </c>
      <c r="Y83" s="45">
        <v>50</v>
      </c>
      <c r="Z83" s="41">
        <v>50</v>
      </c>
      <c r="AA83" s="32">
        <v>50</v>
      </c>
      <c r="AB83" s="32">
        <v>50</v>
      </c>
      <c r="AC83" s="32">
        <v>50</v>
      </c>
      <c r="AD83" s="32">
        <v>50</v>
      </c>
      <c r="AE83" s="32">
        <v>50</v>
      </c>
    </row>
    <row r="84" spans="1:31" s="32" customFormat="1" x14ac:dyDescent="0.25">
      <c r="A84" s="41" t="s">
        <v>100</v>
      </c>
      <c r="B84" s="32" t="s">
        <v>101</v>
      </c>
      <c r="C84" s="45" t="s">
        <v>68</v>
      </c>
      <c r="D84" s="41">
        <v>0</v>
      </c>
      <c r="E84" s="32">
        <v>0</v>
      </c>
      <c r="F84" s="45">
        <v>0</v>
      </c>
      <c r="G84" s="41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N84" s="45"/>
      <c r="O84" s="41">
        <v>0</v>
      </c>
      <c r="P84" s="32">
        <v>0</v>
      </c>
      <c r="Q84" s="32">
        <v>0</v>
      </c>
      <c r="R84" s="32">
        <v>0</v>
      </c>
      <c r="T84" s="45"/>
      <c r="U84" s="41">
        <v>0</v>
      </c>
      <c r="V84" s="45">
        <v>0</v>
      </c>
      <c r="W84" s="41">
        <v>0</v>
      </c>
      <c r="X84" s="32">
        <v>0</v>
      </c>
      <c r="Y84" s="45">
        <v>0</v>
      </c>
      <c r="Z84" s="41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</row>
    <row r="85" spans="1:31" s="32" customFormat="1" x14ac:dyDescent="0.25">
      <c r="A85" s="41" t="s">
        <v>100</v>
      </c>
      <c r="B85" s="32" t="s">
        <v>101</v>
      </c>
      <c r="C85" s="45" t="s">
        <v>69</v>
      </c>
      <c r="D85" s="41">
        <v>1E-3</v>
      </c>
      <c r="E85" s="32">
        <v>1E-3</v>
      </c>
      <c r="F85" s="45">
        <v>1E-3</v>
      </c>
      <c r="G85" s="41">
        <v>1E-3</v>
      </c>
      <c r="H85" s="32">
        <v>1E-3</v>
      </c>
      <c r="I85" s="32">
        <v>1E-3</v>
      </c>
      <c r="J85" s="32">
        <v>1E-3</v>
      </c>
      <c r="K85" s="32">
        <v>1E-3</v>
      </c>
      <c r="L85" s="32">
        <v>1E-3</v>
      </c>
      <c r="N85" s="45"/>
      <c r="O85" s="41">
        <v>1E-3</v>
      </c>
      <c r="P85" s="32">
        <v>1E-3</v>
      </c>
      <c r="Q85" s="32">
        <v>1E-3</v>
      </c>
      <c r="R85" s="32">
        <v>1E-3</v>
      </c>
      <c r="T85" s="45"/>
      <c r="U85" s="41">
        <v>1E-3</v>
      </c>
      <c r="V85" s="45">
        <v>1E-3</v>
      </c>
      <c r="W85" s="41">
        <v>1E-3</v>
      </c>
      <c r="X85" s="32">
        <v>1E-3</v>
      </c>
      <c r="Y85" s="45">
        <v>1E-3</v>
      </c>
      <c r="Z85" s="41">
        <v>1E-3</v>
      </c>
      <c r="AA85" s="32">
        <v>1E-3</v>
      </c>
      <c r="AB85" s="32">
        <v>1E-3</v>
      </c>
      <c r="AC85" s="32">
        <v>1E-3</v>
      </c>
      <c r="AD85" s="32">
        <v>1E-3</v>
      </c>
      <c r="AE85" s="32">
        <v>1E-3</v>
      </c>
    </row>
    <row r="86" spans="1:31" s="32" customFormat="1" x14ac:dyDescent="0.25">
      <c r="A86" s="41" t="s">
        <v>100</v>
      </c>
      <c r="B86" s="32" t="s">
        <v>101</v>
      </c>
      <c r="C86" s="45" t="s">
        <v>44</v>
      </c>
      <c r="D86" s="41">
        <v>0</v>
      </c>
      <c r="E86" s="32">
        <v>0</v>
      </c>
      <c r="F86" s="45">
        <v>0</v>
      </c>
      <c r="G86" s="41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N86" s="45"/>
      <c r="O86" s="41">
        <v>0</v>
      </c>
      <c r="P86" s="32">
        <v>0</v>
      </c>
      <c r="Q86" s="32">
        <v>0</v>
      </c>
      <c r="R86" s="32">
        <v>0</v>
      </c>
      <c r="T86" s="45"/>
      <c r="U86" s="41">
        <v>0</v>
      </c>
      <c r="V86" s="45">
        <v>0</v>
      </c>
      <c r="W86" s="41">
        <v>0</v>
      </c>
      <c r="X86" s="32">
        <v>0</v>
      </c>
      <c r="Y86" s="45">
        <v>0</v>
      </c>
      <c r="Z86" s="41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</row>
    <row r="87" spans="1:31" s="32" customFormat="1" x14ac:dyDescent="0.25">
      <c r="A87" s="41" t="s">
        <v>102</v>
      </c>
      <c r="B87" s="32" t="s">
        <v>103</v>
      </c>
      <c r="C87" s="45" t="s">
        <v>104</v>
      </c>
      <c r="D87" s="41"/>
      <c r="F87" s="45"/>
      <c r="G87" s="41"/>
      <c r="N87" s="45">
        <v>0</v>
      </c>
      <c r="O87" s="41"/>
      <c r="T87" s="45">
        <v>0</v>
      </c>
      <c r="U87" s="41"/>
      <c r="V87" s="45"/>
      <c r="W87" s="41"/>
      <c r="Y87" s="45"/>
      <c r="Z87" s="41"/>
    </row>
    <row r="88" spans="1:31" s="32" customFormat="1" x14ac:dyDescent="0.25">
      <c r="A88" s="41" t="s">
        <v>102</v>
      </c>
      <c r="B88" s="32" t="s">
        <v>103</v>
      </c>
      <c r="C88" s="45" t="s">
        <v>105</v>
      </c>
      <c r="D88" s="41"/>
      <c r="F88" s="45"/>
      <c r="G88" s="41"/>
      <c r="N88" s="45">
        <v>0</v>
      </c>
      <c r="O88" s="41"/>
      <c r="T88" s="45">
        <v>0</v>
      </c>
      <c r="U88" s="41"/>
      <c r="V88" s="45"/>
      <c r="W88" s="41"/>
      <c r="Y88" s="45"/>
      <c r="Z88" s="41"/>
    </row>
    <row r="89" spans="1:31" s="32" customFormat="1" x14ac:dyDescent="0.25">
      <c r="A89" s="41" t="s">
        <v>102</v>
      </c>
      <c r="B89" s="32" t="s">
        <v>103</v>
      </c>
      <c r="C89" s="45" t="s">
        <v>106</v>
      </c>
      <c r="D89" s="41"/>
      <c r="F89" s="45"/>
      <c r="G89" s="41"/>
      <c r="N89" s="45">
        <v>0</v>
      </c>
      <c r="O89" s="41"/>
      <c r="T89" s="45">
        <v>0</v>
      </c>
      <c r="U89" s="41"/>
      <c r="V89" s="45"/>
      <c r="W89" s="41"/>
      <c r="Y89" s="45"/>
      <c r="Z89" s="41"/>
    </row>
    <row r="90" spans="1:31" s="32" customFormat="1" x14ac:dyDescent="0.25">
      <c r="A90" s="41" t="s">
        <v>102</v>
      </c>
      <c r="B90" s="32" t="s">
        <v>103</v>
      </c>
      <c r="C90" s="45" t="s">
        <v>107</v>
      </c>
      <c r="D90" s="41"/>
      <c r="F90" s="45"/>
      <c r="G90" s="41"/>
      <c r="N90" s="45">
        <v>0</v>
      </c>
      <c r="O90" s="41"/>
      <c r="T90" s="45">
        <v>0</v>
      </c>
      <c r="U90" s="41"/>
      <c r="V90" s="45"/>
      <c r="W90" s="41"/>
      <c r="Y90" s="45"/>
      <c r="Z90" s="41"/>
    </row>
    <row r="91" spans="1:31" s="32" customFormat="1" x14ac:dyDescent="0.25">
      <c r="A91" s="41" t="s">
        <v>102</v>
      </c>
      <c r="B91" s="32" t="s">
        <v>103</v>
      </c>
      <c r="C91" s="45" t="s">
        <v>108</v>
      </c>
      <c r="D91" s="41"/>
      <c r="F91" s="45"/>
      <c r="G91" s="41"/>
      <c r="N91" s="45">
        <v>0</v>
      </c>
      <c r="O91" s="41"/>
      <c r="T91" s="45">
        <v>0</v>
      </c>
      <c r="U91" s="41"/>
      <c r="V91" s="45"/>
      <c r="W91" s="41"/>
      <c r="Y91" s="45"/>
      <c r="Z91" s="41"/>
    </row>
    <row r="92" spans="1:31" s="32" customFormat="1" x14ac:dyDescent="0.25">
      <c r="A92" s="41" t="s">
        <v>102</v>
      </c>
      <c r="B92" s="32" t="s">
        <v>103</v>
      </c>
      <c r="C92" s="45" t="s">
        <v>109</v>
      </c>
      <c r="D92" s="41"/>
      <c r="F92" s="45"/>
      <c r="G92" s="41"/>
      <c r="N92" s="45">
        <v>0</v>
      </c>
      <c r="O92" s="41"/>
      <c r="T92" s="45">
        <v>0</v>
      </c>
      <c r="U92" s="41"/>
      <c r="V92" s="45"/>
      <c r="W92" s="41"/>
      <c r="Y92" s="45"/>
      <c r="Z92" s="41"/>
    </row>
    <row r="93" spans="1:31" s="32" customFormat="1" x14ac:dyDescent="0.25">
      <c r="A93" s="41" t="s">
        <v>110</v>
      </c>
      <c r="B93" s="32" t="s">
        <v>111</v>
      </c>
      <c r="C93" s="45" t="s">
        <v>104</v>
      </c>
      <c r="D93" s="41"/>
      <c r="F93" s="45"/>
      <c r="G93" s="41"/>
      <c r="N93" s="45">
        <v>0</v>
      </c>
      <c r="O93" s="41"/>
      <c r="T93" s="45">
        <v>0</v>
      </c>
      <c r="U93" s="41"/>
      <c r="V93" s="45"/>
      <c r="W93" s="41"/>
      <c r="Y93" s="45"/>
      <c r="Z93" s="41"/>
    </row>
    <row r="94" spans="1:31" s="32" customFormat="1" x14ac:dyDescent="0.25">
      <c r="A94" s="41" t="s">
        <v>110</v>
      </c>
      <c r="B94" s="32" t="s">
        <v>111</v>
      </c>
      <c r="C94" s="45" t="s">
        <v>105</v>
      </c>
      <c r="D94" s="41"/>
      <c r="F94" s="45"/>
      <c r="G94" s="41"/>
      <c r="N94" s="45">
        <v>0</v>
      </c>
      <c r="O94" s="41"/>
      <c r="T94" s="45">
        <v>0</v>
      </c>
      <c r="U94" s="41"/>
      <c r="V94" s="45"/>
      <c r="W94" s="41"/>
      <c r="Y94" s="45"/>
      <c r="Z94" s="41"/>
    </row>
    <row r="95" spans="1:31" s="32" customFormat="1" x14ac:dyDescent="0.25">
      <c r="A95" s="41" t="s">
        <v>110</v>
      </c>
      <c r="B95" s="32" t="s">
        <v>111</v>
      </c>
      <c r="C95" s="45" t="s">
        <v>106</v>
      </c>
      <c r="D95" s="41"/>
      <c r="F95" s="45"/>
      <c r="G95" s="41"/>
      <c r="N95" s="45">
        <v>0</v>
      </c>
      <c r="O95" s="41"/>
      <c r="T95" s="45">
        <v>0</v>
      </c>
      <c r="U95" s="41"/>
      <c r="V95" s="45"/>
      <c r="W95" s="41"/>
      <c r="Y95" s="45"/>
      <c r="Z95" s="41"/>
    </row>
    <row r="96" spans="1:31" s="32" customFormat="1" x14ac:dyDescent="0.25">
      <c r="A96" s="41" t="s">
        <v>110</v>
      </c>
      <c r="B96" s="32" t="s">
        <v>111</v>
      </c>
      <c r="C96" s="45" t="s">
        <v>107</v>
      </c>
      <c r="D96" s="41"/>
      <c r="F96" s="45"/>
      <c r="G96" s="41"/>
      <c r="N96" s="45">
        <v>0</v>
      </c>
      <c r="O96" s="41"/>
      <c r="T96" s="45">
        <v>0</v>
      </c>
      <c r="U96" s="41"/>
      <c r="V96" s="45"/>
      <c r="W96" s="41"/>
      <c r="Y96" s="45"/>
      <c r="Z96" s="41"/>
    </row>
    <row r="97" spans="1:26" s="32" customFormat="1" x14ac:dyDescent="0.25">
      <c r="A97" s="41" t="s">
        <v>110</v>
      </c>
      <c r="B97" s="32" t="s">
        <v>111</v>
      </c>
      <c r="C97" s="45" t="s">
        <v>108</v>
      </c>
      <c r="D97" s="41"/>
      <c r="F97" s="45"/>
      <c r="G97" s="41"/>
      <c r="N97" s="45">
        <v>0</v>
      </c>
      <c r="O97" s="41"/>
      <c r="T97" s="45">
        <v>0</v>
      </c>
      <c r="U97" s="41"/>
      <c r="V97" s="45"/>
      <c r="W97" s="41"/>
      <c r="Y97" s="45"/>
      <c r="Z97" s="41"/>
    </row>
    <row r="98" spans="1:26" s="32" customFormat="1" x14ac:dyDescent="0.25">
      <c r="A98" s="41" t="s">
        <v>110</v>
      </c>
      <c r="B98" s="32" t="s">
        <v>111</v>
      </c>
      <c r="C98" s="45" t="s">
        <v>109</v>
      </c>
      <c r="D98" s="41"/>
      <c r="F98" s="45"/>
      <c r="G98" s="41"/>
      <c r="N98" s="45">
        <v>0</v>
      </c>
      <c r="O98" s="41"/>
      <c r="T98" s="45">
        <v>0</v>
      </c>
      <c r="U98" s="41"/>
      <c r="V98" s="45"/>
      <c r="W98" s="41"/>
      <c r="Y98" s="45"/>
      <c r="Z98" s="41"/>
    </row>
    <row r="99" spans="1:26" s="32" customFormat="1" x14ac:dyDescent="0.25">
      <c r="A99" s="41" t="s">
        <v>112</v>
      </c>
      <c r="B99" s="32" t="s">
        <v>113</v>
      </c>
      <c r="C99" s="45" t="s">
        <v>104</v>
      </c>
      <c r="D99" s="41"/>
      <c r="F99" s="45"/>
      <c r="G99" s="41"/>
      <c r="N99" s="45">
        <v>0</v>
      </c>
      <c r="O99" s="41"/>
      <c r="T99" s="45">
        <v>0</v>
      </c>
      <c r="U99" s="41"/>
      <c r="V99" s="45"/>
      <c r="W99" s="41"/>
      <c r="Y99" s="45"/>
      <c r="Z99" s="41"/>
    </row>
    <row r="100" spans="1:26" s="32" customFormat="1" x14ac:dyDescent="0.25">
      <c r="A100" s="41" t="s">
        <v>112</v>
      </c>
      <c r="B100" s="32" t="s">
        <v>113</v>
      </c>
      <c r="C100" s="45" t="s">
        <v>105</v>
      </c>
      <c r="D100" s="41"/>
      <c r="F100" s="45"/>
      <c r="G100" s="41"/>
      <c r="N100" s="45">
        <v>0</v>
      </c>
      <c r="O100" s="41"/>
      <c r="T100" s="45">
        <v>0</v>
      </c>
      <c r="U100" s="41"/>
      <c r="V100" s="45"/>
      <c r="W100" s="41"/>
      <c r="Y100" s="45"/>
      <c r="Z100" s="41"/>
    </row>
    <row r="101" spans="1:26" s="32" customFormat="1" x14ac:dyDescent="0.25">
      <c r="A101" s="41" t="s">
        <v>112</v>
      </c>
      <c r="B101" s="32" t="s">
        <v>113</v>
      </c>
      <c r="C101" s="45" t="s">
        <v>106</v>
      </c>
      <c r="D101" s="41"/>
      <c r="F101" s="45"/>
      <c r="G101" s="41"/>
      <c r="N101" s="45">
        <v>0</v>
      </c>
      <c r="O101" s="41"/>
      <c r="T101" s="45">
        <v>0</v>
      </c>
      <c r="U101" s="41"/>
      <c r="V101" s="45"/>
      <c r="W101" s="41"/>
      <c r="Y101" s="45"/>
      <c r="Z101" s="41"/>
    </row>
    <row r="102" spans="1:26" s="32" customFormat="1" x14ac:dyDescent="0.25">
      <c r="A102" s="41" t="s">
        <v>112</v>
      </c>
      <c r="B102" s="32" t="s">
        <v>113</v>
      </c>
      <c r="C102" s="45" t="s">
        <v>107</v>
      </c>
      <c r="D102" s="41"/>
      <c r="F102" s="45"/>
      <c r="G102" s="41"/>
      <c r="N102" s="45">
        <v>0</v>
      </c>
      <c r="O102" s="41"/>
      <c r="T102" s="45">
        <v>0</v>
      </c>
      <c r="U102" s="41"/>
      <c r="V102" s="45"/>
      <c r="W102" s="41"/>
      <c r="Y102" s="45"/>
      <c r="Z102" s="41"/>
    </row>
    <row r="103" spans="1:26" s="32" customFormat="1" x14ac:dyDescent="0.25">
      <c r="A103" s="41" t="s">
        <v>112</v>
      </c>
      <c r="B103" s="32" t="s">
        <v>113</v>
      </c>
      <c r="C103" s="45" t="s">
        <v>108</v>
      </c>
      <c r="D103" s="41"/>
      <c r="F103" s="45"/>
      <c r="G103" s="41"/>
      <c r="N103" s="45">
        <v>0</v>
      </c>
      <c r="O103" s="41"/>
      <c r="T103" s="45">
        <v>0</v>
      </c>
      <c r="U103" s="41"/>
      <c r="V103" s="45"/>
      <c r="W103" s="41"/>
      <c r="Y103" s="45"/>
      <c r="Z103" s="41"/>
    </row>
    <row r="104" spans="1:26" s="32" customFormat="1" x14ac:dyDescent="0.25">
      <c r="A104" s="41" t="s">
        <v>112</v>
      </c>
      <c r="B104" s="32" t="s">
        <v>113</v>
      </c>
      <c r="C104" s="45" t="s">
        <v>109</v>
      </c>
      <c r="D104" s="41"/>
      <c r="F104" s="45"/>
      <c r="G104" s="41"/>
      <c r="N104" s="45">
        <v>0</v>
      </c>
      <c r="O104" s="41"/>
      <c r="T104" s="45">
        <v>0</v>
      </c>
      <c r="U104" s="41"/>
      <c r="V104" s="45"/>
      <c r="W104" s="41"/>
      <c r="Y104" s="45"/>
      <c r="Z104" s="41"/>
    </row>
    <row r="105" spans="1:26" s="32" customFormat="1" x14ac:dyDescent="0.25">
      <c r="A105" s="41" t="s">
        <v>114</v>
      </c>
      <c r="B105" s="32" t="s">
        <v>115</v>
      </c>
      <c r="C105" s="45" t="s">
        <v>104</v>
      </c>
      <c r="D105" s="41"/>
      <c r="F105" s="45"/>
      <c r="G105" s="41"/>
      <c r="N105" s="45">
        <v>0</v>
      </c>
      <c r="O105" s="41"/>
      <c r="T105" s="45">
        <v>0</v>
      </c>
      <c r="U105" s="41"/>
      <c r="V105" s="45"/>
      <c r="W105" s="41"/>
      <c r="Y105" s="45"/>
      <c r="Z105" s="41"/>
    </row>
    <row r="106" spans="1:26" s="32" customFormat="1" x14ac:dyDescent="0.25">
      <c r="A106" s="41" t="s">
        <v>114</v>
      </c>
      <c r="B106" s="32" t="s">
        <v>115</v>
      </c>
      <c r="C106" s="45" t="s">
        <v>105</v>
      </c>
      <c r="D106" s="41"/>
      <c r="F106" s="45"/>
      <c r="G106" s="41"/>
      <c r="N106" s="45">
        <v>0</v>
      </c>
      <c r="O106" s="41"/>
      <c r="T106" s="45">
        <v>0</v>
      </c>
      <c r="U106" s="41"/>
      <c r="V106" s="45"/>
      <c r="W106" s="41"/>
      <c r="Y106" s="45"/>
      <c r="Z106" s="41"/>
    </row>
    <row r="107" spans="1:26" s="32" customFormat="1" x14ac:dyDescent="0.25">
      <c r="A107" s="41" t="s">
        <v>114</v>
      </c>
      <c r="B107" s="32" t="s">
        <v>115</v>
      </c>
      <c r="C107" s="45" t="s">
        <v>106</v>
      </c>
      <c r="D107" s="41"/>
      <c r="F107" s="45"/>
      <c r="G107" s="41"/>
      <c r="N107" s="45">
        <v>0</v>
      </c>
      <c r="O107" s="41"/>
      <c r="T107" s="45">
        <v>0</v>
      </c>
      <c r="U107" s="41"/>
      <c r="V107" s="45"/>
      <c r="W107" s="41"/>
      <c r="Y107" s="45"/>
      <c r="Z107" s="41"/>
    </row>
    <row r="108" spans="1:26" s="32" customFormat="1" x14ac:dyDescent="0.25">
      <c r="A108" s="41" t="s">
        <v>114</v>
      </c>
      <c r="B108" s="32" t="s">
        <v>115</v>
      </c>
      <c r="C108" s="45" t="s">
        <v>107</v>
      </c>
      <c r="D108" s="41"/>
      <c r="F108" s="45"/>
      <c r="G108" s="41"/>
      <c r="N108" s="45">
        <v>0</v>
      </c>
      <c r="O108" s="41"/>
      <c r="T108" s="45">
        <v>0</v>
      </c>
      <c r="U108" s="41"/>
      <c r="V108" s="45"/>
      <c r="W108" s="41"/>
      <c r="Y108" s="45"/>
      <c r="Z108" s="41"/>
    </row>
    <row r="109" spans="1:26" s="32" customFormat="1" x14ac:dyDescent="0.25">
      <c r="A109" s="41" t="s">
        <v>114</v>
      </c>
      <c r="B109" s="32" t="s">
        <v>115</v>
      </c>
      <c r="C109" s="45" t="s">
        <v>108</v>
      </c>
      <c r="D109" s="41"/>
      <c r="F109" s="45"/>
      <c r="G109" s="41"/>
      <c r="N109" s="45">
        <v>0</v>
      </c>
      <c r="O109" s="41"/>
      <c r="T109" s="45">
        <v>0</v>
      </c>
      <c r="U109" s="41"/>
      <c r="V109" s="45"/>
      <c r="W109" s="41"/>
      <c r="Y109" s="45"/>
      <c r="Z109" s="41"/>
    </row>
    <row r="110" spans="1:26" s="32" customFormat="1" x14ac:dyDescent="0.25">
      <c r="A110" s="41" t="s">
        <v>114</v>
      </c>
      <c r="B110" s="32" t="s">
        <v>115</v>
      </c>
      <c r="C110" s="45" t="s">
        <v>109</v>
      </c>
      <c r="D110" s="41"/>
      <c r="F110" s="45"/>
      <c r="G110" s="41"/>
      <c r="N110" s="45">
        <v>0</v>
      </c>
      <c r="O110" s="41"/>
      <c r="T110" s="45">
        <v>0</v>
      </c>
      <c r="U110" s="41"/>
      <c r="V110" s="45"/>
      <c r="W110" s="41"/>
      <c r="Y110" s="45"/>
      <c r="Z110" s="41"/>
    </row>
    <row r="111" spans="1:26" s="32" customFormat="1" x14ac:dyDescent="0.25">
      <c r="A111" s="41" t="s">
        <v>116</v>
      </c>
      <c r="B111" s="32" t="s">
        <v>117</v>
      </c>
      <c r="C111" s="45" t="s">
        <v>104</v>
      </c>
      <c r="D111" s="41"/>
      <c r="F111" s="45"/>
      <c r="G111" s="41"/>
      <c r="N111" s="45">
        <v>0</v>
      </c>
      <c r="O111" s="41"/>
      <c r="T111" s="45">
        <v>0</v>
      </c>
      <c r="U111" s="41"/>
      <c r="V111" s="45"/>
      <c r="W111" s="41"/>
      <c r="Y111" s="45"/>
      <c r="Z111" s="41"/>
    </row>
    <row r="112" spans="1:26" s="32" customFormat="1" x14ac:dyDescent="0.25">
      <c r="A112" s="41" t="s">
        <v>116</v>
      </c>
      <c r="B112" s="32" t="s">
        <v>117</v>
      </c>
      <c r="C112" s="45" t="s">
        <v>105</v>
      </c>
      <c r="D112" s="41"/>
      <c r="F112" s="45"/>
      <c r="G112" s="41"/>
      <c r="N112" s="45">
        <v>0</v>
      </c>
      <c r="O112" s="41"/>
      <c r="T112" s="45">
        <v>0</v>
      </c>
      <c r="U112" s="41"/>
      <c r="V112" s="45"/>
      <c r="W112" s="41"/>
      <c r="Y112" s="45"/>
      <c r="Z112" s="41"/>
    </row>
    <row r="113" spans="1:26" s="32" customFormat="1" x14ac:dyDescent="0.25">
      <c r="A113" s="41" t="s">
        <v>116</v>
      </c>
      <c r="B113" s="32" t="s">
        <v>117</v>
      </c>
      <c r="C113" s="45" t="s">
        <v>106</v>
      </c>
      <c r="D113" s="41"/>
      <c r="F113" s="45"/>
      <c r="G113" s="41"/>
      <c r="N113" s="45">
        <v>0</v>
      </c>
      <c r="O113" s="41"/>
      <c r="T113" s="45">
        <v>0</v>
      </c>
      <c r="U113" s="41"/>
      <c r="V113" s="45"/>
      <c r="W113" s="41"/>
      <c r="Y113" s="45"/>
      <c r="Z113" s="41"/>
    </row>
    <row r="114" spans="1:26" s="32" customFormat="1" x14ac:dyDescent="0.25">
      <c r="A114" s="41" t="s">
        <v>116</v>
      </c>
      <c r="B114" s="32" t="s">
        <v>117</v>
      </c>
      <c r="C114" s="45" t="s">
        <v>107</v>
      </c>
      <c r="D114" s="41"/>
      <c r="F114" s="45"/>
      <c r="G114" s="41"/>
      <c r="N114" s="45">
        <v>0</v>
      </c>
      <c r="O114" s="41"/>
      <c r="T114" s="45">
        <v>0</v>
      </c>
      <c r="U114" s="41"/>
      <c r="V114" s="45"/>
      <c r="W114" s="41"/>
      <c r="Y114" s="45"/>
      <c r="Z114" s="41"/>
    </row>
    <row r="115" spans="1:26" s="32" customFormat="1" x14ac:dyDescent="0.25">
      <c r="A115" s="41" t="s">
        <v>116</v>
      </c>
      <c r="B115" s="32" t="s">
        <v>117</v>
      </c>
      <c r="C115" s="45" t="s">
        <v>108</v>
      </c>
      <c r="D115" s="41"/>
      <c r="F115" s="45"/>
      <c r="G115" s="41"/>
      <c r="N115" s="45">
        <v>0</v>
      </c>
      <c r="O115" s="41"/>
      <c r="T115" s="45">
        <v>0</v>
      </c>
      <c r="U115" s="41"/>
      <c r="V115" s="45"/>
      <c r="W115" s="41"/>
      <c r="Y115" s="45"/>
      <c r="Z115" s="41"/>
    </row>
    <row r="116" spans="1:26" s="32" customFormat="1" x14ac:dyDescent="0.25">
      <c r="A116" s="41" t="s">
        <v>116</v>
      </c>
      <c r="B116" s="32" t="s">
        <v>117</v>
      </c>
      <c r="C116" s="45" t="s">
        <v>109</v>
      </c>
      <c r="D116" s="41"/>
      <c r="F116" s="45"/>
      <c r="G116" s="41"/>
      <c r="N116" s="45">
        <v>0</v>
      </c>
      <c r="O116" s="41"/>
      <c r="T116" s="45">
        <v>0</v>
      </c>
      <c r="U116" s="41"/>
      <c r="V116" s="45"/>
      <c r="W116" s="41"/>
      <c r="Y116" s="45"/>
      <c r="Z116" s="41"/>
    </row>
    <row r="117" spans="1:26" s="32" customFormat="1" x14ac:dyDescent="0.25">
      <c r="A117" s="41" t="s">
        <v>118</v>
      </c>
      <c r="B117" s="32" t="s">
        <v>119</v>
      </c>
      <c r="C117" s="45" t="s">
        <v>104</v>
      </c>
      <c r="D117" s="41"/>
      <c r="F117" s="45"/>
      <c r="G117" s="41"/>
      <c r="N117" s="45">
        <v>0</v>
      </c>
      <c r="O117" s="41"/>
      <c r="T117" s="45">
        <v>0</v>
      </c>
      <c r="U117" s="41"/>
      <c r="V117" s="45"/>
      <c r="W117" s="41"/>
      <c r="Y117" s="45"/>
      <c r="Z117" s="41"/>
    </row>
    <row r="118" spans="1:26" s="32" customFormat="1" x14ac:dyDescent="0.25">
      <c r="A118" s="41" t="s">
        <v>118</v>
      </c>
      <c r="B118" s="32" t="s">
        <v>119</v>
      </c>
      <c r="C118" s="45" t="s">
        <v>105</v>
      </c>
      <c r="D118" s="41"/>
      <c r="F118" s="45"/>
      <c r="G118" s="41"/>
      <c r="N118" s="45">
        <v>0</v>
      </c>
      <c r="O118" s="41"/>
      <c r="T118" s="45">
        <v>0</v>
      </c>
      <c r="U118" s="41"/>
      <c r="V118" s="45"/>
      <c r="W118" s="41"/>
      <c r="Y118" s="45"/>
      <c r="Z118" s="41"/>
    </row>
    <row r="119" spans="1:26" s="32" customFormat="1" x14ac:dyDescent="0.25">
      <c r="A119" s="41" t="s">
        <v>118</v>
      </c>
      <c r="B119" s="32" t="s">
        <v>119</v>
      </c>
      <c r="C119" s="45" t="s">
        <v>106</v>
      </c>
      <c r="D119" s="41"/>
      <c r="F119" s="45"/>
      <c r="G119" s="41"/>
      <c r="N119" s="45">
        <v>0</v>
      </c>
      <c r="O119" s="41"/>
      <c r="T119" s="45">
        <v>0</v>
      </c>
      <c r="U119" s="41"/>
      <c r="V119" s="45"/>
      <c r="W119" s="41"/>
      <c r="Y119" s="45"/>
      <c r="Z119" s="41"/>
    </row>
    <row r="120" spans="1:26" s="32" customFormat="1" x14ac:dyDescent="0.25">
      <c r="A120" s="41" t="s">
        <v>118</v>
      </c>
      <c r="B120" s="32" t="s">
        <v>119</v>
      </c>
      <c r="C120" s="45" t="s">
        <v>107</v>
      </c>
      <c r="D120" s="41"/>
      <c r="F120" s="45"/>
      <c r="G120" s="41"/>
      <c r="N120" s="45">
        <v>0</v>
      </c>
      <c r="O120" s="41"/>
      <c r="T120" s="45">
        <v>0</v>
      </c>
      <c r="U120" s="41"/>
      <c r="V120" s="45"/>
      <c r="W120" s="41"/>
      <c r="Y120" s="45"/>
      <c r="Z120" s="41"/>
    </row>
    <row r="121" spans="1:26" s="32" customFormat="1" x14ac:dyDescent="0.25">
      <c r="A121" s="41" t="s">
        <v>118</v>
      </c>
      <c r="B121" s="32" t="s">
        <v>119</v>
      </c>
      <c r="C121" s="45" t="s">
        <v>108</v>
      </c>
      <c r="D121" s="41"/>
      <c r="F121" s="45"/>
      <c r="G121" s="41"/>
      <c r="N121" s="45">
        <v>0</v>
      </c>
      <c r="O121" s="41"/>
      <c r="T121" s="45">
        <v>0</v>
      </c>
      <c r="U121" s="41"/>
      <c r="V121" s="45"/>
      <c r="W121" s="41"/>
      <c r="Y121" s="45"/>
      <c r="Z121" s="41"/>
    </row>
    <row r="122" spans="1:26" s="32" customFormat="1" x14ac:dyDescent="0.25">
      <c r="A122" s="41" t="s">
        <v>118</v>
      </c>
      <c r="B122" s="32" t="s">
        <v>119</v>
      </c>
      <c r="C122" s="45" t="s">
        <v>109</v>
      </c>
      <c r="D122" s="41"/>
      <c r="F122" s="45"/>
      <c r="G122" s="41"/>
      <c r="N122" s="45">
        <v>0</v>
      </c>
      <c r="O122" s="41"/>
      <c r="T122" s="45">
        <v>0</v>
      </c>
      <c r="U122" s="41"/>
      <c r="V122" s="45"/>
      <c r="W122" s="41"/>
      <c r="Y122" s="45"/>
      <c r="Z122" s="41"/>
    </row>
    <row r="123" spans="1:26" s="32" customFormat="1" x14ac:dyDescent="0.25">
      <c r="A123" s="41" t="s">
        <v>120</v>
      </c>
      <c r="B123" s="32" t="s">
        <v>121</v>
      </c>
      <c r="C123" s="45" t="s">
        <v>104</v>
      </c>
      <c r="D123" s="41"/>
      <c r="F123" s="45"/>
      <c r="G123" s="41"/>
      <c r="N123" s="45">
        <v>0</v>
      </c>
      <c r="O123" s="41"/>
      <c r="T123" s="45">
        <v>0</v>
      </c>
      <c r="U123" s="41"/>
      <c r="V123" s="45"/>
      <c r="W123" s="41"/>
      <c r="Y123" s="45"/>
      <c r="Z123" s="41"/>
    </row>
    <row r="124" spans="1:26" s="32" customFormat="1" x14ac:dyDescent="0.25">
      <c r="A124" s="41" t="s">
        <v>120</v>
      </c>
      <c r="B124" s="32" t="s">
        <v>121</v>
      </c>
      <c r="C124" s="45" t="s">
        <v>105</v>
      </c>
      <c r="D124" s="41"/>
      <c r="F124" s="45"/>
      <c r="G124" s="41"/>
      <c r="N124" s="45">
        <v>0</v>
      </c>
      <c r="O124" s="41"/>
      <c r="T124" s="45">
        <v>0</v>
      </c>
      <c r="U124" s="41"/>
      <c r="V124" s="45"/>
      <c r="W124" s="41"/>
      <c r="Y124" s="45"/>
      <c r="Z124" s="41"/>
    </row>
    <row r="125" spans="1:26" s="32" customFormat="1" x14ac:dyDescent="0.25">
      <c r="A125" s="41" t="s">
        <v>120</v>
      </c>
      <c r="B125" s="32" t="s">
        <v>121</v>
      </c>
      <c r="C125" s="45" t="s">
        <v>106</v>
      </c>
      <c r="D125" s="41"/>
      <c r="F125" s="45"/>
      <c r="G125" s="41"/>
      <c r="N125" s="45">
        <v>0</v>
      </c>
      <c r="O125" s="41"/>
      <c r="T125" s="45">
        <v>0</v>
      </c>
      <c r="U125" s="41"/>
      <c r="V125" s="45"/>
      <c r="W125" s="41"/>
      <c r="Y125" s="45"/>
      <c r="Z125" s="41"/>
    </row>
    <row r="126" spans="1:26" s="32" customFormat="1" x14ac:dyDescent="0.25">
      <c r="A126" s="41" t="s">
        <v>120</v>
      </c>
      <c r="B126" s="32" t="s">
        <v>121</v>
      </c>
      <c r="C126" s="45" t="s">
        <v>107</v>
      </c>
      <c r="D126" s="41"/>
      <c r="F126" s="45"/>
      <c r="G126" s="41"/>
      <c r="N126" s="45">
        <v>0</v>
      </c>
      <c r="O126" s="41"/>
      <c r="T126" s="45">
        <v>0</v>
      </c>
      <c r="U126" s="41"/>
      <c r="V126" s="45"/>
      <c r="W126" s="41"/>
      <c r="Y126" s="45"/>
      <c r="Z126" s="41"/>
    </row>
    <row r="127" spans="1:26" s="32" customFormat="1" x14ac:dyDescent="0.25">
      <c r="A127" s="41" t="s">
        <v>120</v>
      </c>
      <c r="B127" s="32" t="s">
        <v>121</v>
      </c>
      <c r="C127" s="45" t="s">
        <v>108</v>
      </c>
      <c r="D127" s="41"/>
      <c r="F127" s="45"/>
      <c r="G127" s="41"/>
      <c r="N127" s="45">
        <v>0</v>
      </c>
      <c r="O127" s="41"/>
      <c r="T127" s="45">
        <v>0</v>
      </c>
      <c r="U127" s="41"/>
      <c r="V127" s="45"/>
      <c r="W127" s="41"/>
      <c r="Y127" s="45"/>
      <c r="Z127" s="41"/>
    </row>
    <row r="128" spans="1:26" s="32" customFormat="1" x14ac:dyDescent="0.25">
      <c r="A128" s="41" t="s">
        <v>120</v>
      </c>
      <c r="B128" s="32" t="s">
        <v>121</v>
      </c>
      <c r="C128" s="45" t="s">
        <v>109</v>
      </c>
      <c r="D128" s="41"/>
      <c r="F128" s="45"/>
      <c r="G128" s="41"/>
      <c r="N128" s="45">
        <v>0</v>
      </c>
      <c r="O128" s="41"/>
      <c r="T128" s="45">
        <v>0</v>
      </c>
      <c r="U128" s="41"/>
      <c r="V128" s="45"/>
      <c r="W128" s="41"/>
      <c r="Y128" s="45"/>
      <c r="Z128" s="41"/>
    </row>
    <row r="129" spans="1:26" s="32" customFormat="1" x14ac:dyDescent="0.25">
      <c r="A129" s="41" t="s">
        <v>120</v>
      </c>
      <c r="B129" s="32" t="s">
        <v>121</v>
      </c>
      <c r="C129" s="45" t="s">
        <v>122</v>
      </c>
      <c r="D129" s="41"/>
      <c r="F129" s="45"/>
      <c r="G129" s="41"/>
      <c r="N129" s="45">
        <v>0</v>
      </c>
      <c r="O129" s="41"/>
      <c r="T129" s="45">
        <v>0</v>
      </c>
      <c r="U129" s="41"/>
      <c r="V129" s="45"/>
      <c r="W129" s="41"/>
      <c r="Y129" s="45"/>
      <c r="Z129" s="41"/>
    </row>
    <row r="130" spans="1:26" s="32" customFormat="1" x14ac:dyDescent="0.25">
      <c r="A130" s="41" t="s">
        <v>123</v>
      </c>
      <c r="B130" s="32" t="s">
        <v>124</v>
      </c>
      <c r="C130" s="45" t="s">
        <v>104</v>
      </c>
      <c r="D130" s="41"/>
      <c r="F130" s="45"/>
      <c r="G130" s="41"/>
      <c r="N130" s="45">
        <v>0</v>
      </c>
      <c r="O130" s="41"/>
      <c r="T130" s="45">
        <v>0</v>
      </c>
      <c r="U130" s="41"/>
      <c r="V130" s="45"/>
      <c r="W130" s="41"/>
      <c r="Y130" s="45"/>
      <c r="Z130" s="41"/>
    </row>
    <row r="131" spans="1:26" s="32" customFormat="1" x14ac:dyDescent="0.25">
      <c r="A131" s="41" t="s">
        <v>123</v>
      </c>
      <c r="B131" s="32" t="s">
        <v>124</v>
      </c>
      <c r="C131" s="45" t="s">
        <v>105</v>
      </c>
      <c r="D131" s="41"/>
      <c r="F131" s="45"/>
      <c r="G131" s="41"/>
      <c r="N131" s="45">
        <v>0</v>
      </c>
      <c r="O131" s="41"/>
      <c r="T131" s="45">
        <v>0</v>
      </c>
      <c r="U131" s="41"/>
      <c r="V131" s="45"/>
      <c r="W131" s="41"/>
      <c r="Y131" s="45"/>
      <c r="Z131" s="41"/>
    </row>
    <row r="132" spans="1:26" s="32" customFormat="1" x14ac:dyDescent="0.25">
      <c r="A132" s="41" t="s">
        <v>123</v>
      </c>
      <c r="B132" s="32" t="s">
        <v>124</v>
      </c>
      <c r="C132" s="45" t="s">
        <v>106</v>
      </c>
      <c r="D132" s="41"/>
      <c r="F132" s="45"/>
      <c r="G132" s="41"/>
      <c r="N132" s="45">
        <v>0</v>
      </c>
      <c r="O132" s="41"/>
      <c r="T132" s="45">
        <v>0</v>
      </c>
      <c r="U132" s="41"/>
      <c r="V132" s="45"/>
      <c r="W132" s="41"/>
      <c r="Y132" s="45"/>
      <c r="Z132" s="41"/>
    </row>
    <row r="133" spans="1:26" s="32" customFormat="1" x14ac:dyDescent="0.25">
      <c r="A133" s="41" t="s">
        <v>123</v>
      </c>
      <c r="B133" s="32" t="s">
        <v>124</v>
      </c>
      <c r="C133" s="45" t="s">
        <v>107</v>
      </c>
      <c r="D133" s="41"/>
      <c r="F133" s="45"/>
      <c r="G133" s="41"/>
      <c r="N133" s="45">
        <v>0</v>
      </c>
      <c r="O133" s="41"/>
      <c r="T133" s="45">
        <v>0</v>
      </c>
      <c r="U133" s="41"/>
      <c r="V133" s="45"/>
      <c r="W133" s="41"/>
      <c r="Y133" s="45"/>
      <c r="Z133" s="41"/>
    </row>
    <row r="134" spans="1:26" s="32" customFormat="1" x14ac:dyDescent="0.25">
      <c r="A134" s="41" t="s">
        <v>123</v>
      </c>
      <c r="B134" s="32" t="s">
        <v>124</v>
      </c>
      <c r="C134" s="45" t="s">
        <v>108</v>
      </c>
      <c r="D134" s="41"/>
      <c r="F134" s="45"/>
      <c r="G134" s="41"/>
      <c r="N134" s="45">
        <v>0</v>
      </c>
      <c r="O134" s="41"/>
      <c r="T134" s="45">
        <v>0</v>
      </c>
      <c r="U134" s="41"/>
      <c r="V134" s="45"/>
      <c r="W134" s="41"/>
      <c r="Y134" s="45"/>
      <c r="Z134" s="41"/>
    </row>
    <row r="135" spans="1:26" s="32" customFormat="1" x14ac:dyDescent="0.25">
      <c r="A135" s="41" t="s">
        <v>123</v>
      </c>
      <c r="B135" s="32" t="s">
        <v>124</v>
      </c>
      <c r="C135" s="45" t="s">
        <v>109</v>
      </c>
      <c r="D135" s="41"/>
      <c r="F135" s="45"/>
      <c r="G135" s="41"/>
      <c r="N135" s="45">
        <v>0</v>
      </c>
      <c r="O135" s="41"/>
      <c r="T135" s="45">
        <v>0</v>
      </c>
      <c r="U135" s="41"/>
      <c r="V135" s="45"/>
      <c r="W135" s="41"/>
      <c r="Y135" s="45"/>
      <c r="Z135" s="41"/>
    </row>
    <row r="136" spans="1:26" s="32" customFormat="1" x14ac:dyDescent="0.25">
      <c r="A136" s="41" t="s">
        <v>123</v>
      </c>
      <c r="B136" s="32" t="s">
        <v>124</v>
      </c>
      <c r="C136" s="45" t="s">
        <v>122</v>
      </c>
      <c r="D136" s="41"/>
      <c r="F136" s="45"/>
      <c r="G136" s="41"/>
      <c r="N136" s="45">
        <v>0</v>
      </c>
      <c r="O136" s="41"/>
      <c r="T136" s="45">
        <v>0</v>
      </c>
      <c r="U136" s="41"/>
      <c r="V136" s="45"/>
      <c r="W136" s="41"/>
      <c r="Y136" s="45"/>
      <c r="Z136" s="41"/>
    </row>
    <row r="137" spans="1:26" s="32" customFormat="1" x14ac:dyDescent="0.25">
      <c r="A137" s="41" t="s">
        <v>125</v>
      </c>
      <c r="B137" s="32" t="s">
        <v>126</v>
      </c>
      <c r="C137" s="45" t="s">
        <v>104</v>
      </c>
      <c r="D137" s="41"/>
      <c r="F137" s="45"/>
      <c r="G137" s="41"/>
      <c r="N137" s="45">
        <v>0</v>
      </c>
      <c r="O137" s="41"/>
      <c r="T137" s="45">
        <v>0</v>
      </c>
      <c r="U137" s="41"/>
      <c r="V137" s="45"/>
      <c r="W137" s="41"/>
      <c r="Y137" s="45"/>
      <c r="Z137" s="41"/>
    </row>
    <row r="138" spans="1:26" s="32" customFormat="1" x14ac:dyDescent="0.25">
      <c r="A138" s="41" t="s">
        <v>125</v>
      </c>
      <c r="B138" s="32" t="s">
        <v>126</v>
      </c>
      <c r="C138" s="45" t="s">
        <v>105</v>
      </c>
      <c r="D138" s="41"/>
      <c r="F138" s="45"/>
      <c r="G138" s="41"/>
      <c r="N138" s="45">
        <v>0</v>
      </c>
      <c r="O138" s="41"/>
      <c r="T138" s="45">
        <v>0</v>
      </c>
      <c r="U138" s="41"/>
      <c r="V138" s="45"/>
      <c r="W138" s="41"/>
      <c r="Y138" s="45"/>
      <c r="Z138" s="41"/>
    </row>
    <row r="139" spans="1:26" s="32" customFormat="1" x14ac:dyDescent="0.25">
      <c r="A139" s="41" t="s">
        <v>125</v>
      </c>
      <c r="B139" s="32" t="s">
        <v>126</v>
      </c>
      <c r="C139" s="45" t="s">
        <v>106</v>
      </c>
      <c r="D139" s="41"/>
      <c r="F139" s="45"/>
      <c r="G139" s="41"/>
      <c r="N139" s="45">
        <v>0</v>
      </c>
      <c r="O139" s="41"/>
      <c r="T139" s="45">
        <v>0</v>
      </c>
      <c r="U139" s="41"/>
      <c r="V139" s="45"/>
      <c r="W139" s="41"/>
      <c r="Y139" s="45"/>
      <c r="Z139" s="41"/>
    </row>
    <row r="140" spans="1:26" s="32" customFormat="1" x14ac:dyDescent="0.25">
      <c r="A140" s="41" t="s">
        <v>125</v>
      </c>
      <c r="B140" s="32" t="s">
        <v>126</v>
      </c>
      <c r="C140" s="45" t="s">
        <v>107</v>
      </c>
      <c r="D140" s="41"/>
      <c r="F140" s="45"/>
      <c r="G140" s="41"/>
      <c r="N140" s="45">
        <v>0</v>
      </c>
      <c r="O140" s="41"/>
      <c r="T140" s="45">
        <v>0</v>
      </c>
      <c r="U140" s="41"/>
      <c r="V140" s="45"/>
      <c r="W140" s="41"/>
      <c r="Y140" s="45"/>
      <c r="Z140" s="41"/>
    </row>
    <row r="141" spans="1:26" s="32" customFormat="1" x14ac:dyDescent="0.25">
      <c r="A141" s="41" t="s">
        <v>125</v>
      </c>
      <c r="B141" s="32" t="s">
        <v>126</v>
      </c>
      <c r="C141" s="45" t="s">
        <v>108</v>
      </c>
      <c r="D141" s="41"/>
      <c r="F141" s="45"/>
      <c r="G141" s="41"/>
      <c r="N141" s="45">
        <v>0</v>
      </c>
      <c r="O141" s="41"/>
      <c r="T141" s="45">
        <v>0</v>
      </c>
      <c r="U141" s="41"/>
      <c r="V141" s="45"/>
      <c r="W141" s="41"/>
      <c r="Y141" s="45"/>
      <c r="Z141" s="41"/>
    </row>
    <row r="142" spans="1:26" s="32" customFormat="1" x14ac:dyDescent="0.25">
      <c r="A142" s="41" t="s">
        <v>125</v>
      </c>
      <c r="B142" s="32" t="s">
        <v>126</v>
      </c>
      <c r="C142" s="45" t="s">
        <v>109</v>
      </c>
      <c r="D142" s="41"/>
      <c r="F142" s="45"/>
      <c r="G142" s="41"/>
      <c r="N142" s="45">
        <v>0</v>
      </c>
      <c r="O142" s="41"/>
      <c r="T142" s="45">
        <v>0</v>
      </c>
      <c r="U142" s="41"/>
      <c r="V142" s="45"/>
      <c r="W142" s="41"/>
      <c r="Y142" s="45"/>
      <c r="Z142" s="41"/>
    </row>
    <row r="143" spans="1:26" s="32" customFormat="1" x14ac:dyDescent="0.25">
      <c r="A143" s="41" t="s">
        <v>125</v>
      </c>
      <c r="B143" s="32" t="s">
        <v>126</v>
      </c>
      <c r="C143" s="45" t="s">
        <v>122</v>
      </c>
      <c r="D143" s="41"/>
      <c r="F143" s="45"/>
      <c r="G143" s="41"/>
      <c r="N143" s="45">
        <v>0</v>
      </c>
      <c r="O143" s="41"/>
      <c r="T143" s="45">
        <v>0</v>
      </c>
      <c r="U143" s="41"/>
      <c r="V143" s="45"/>
      <c r="W143" s="41"/>
      <c r="Y143" s="45"/>
      <c r="Z143" s="41"/>
    </row>
    <row r="144" spans="1:26" s="32" customFormat="1" x14ac:dyDescent="0.25">
      <c r="A144" s="41" t="s">
        <v>125</v>
      </c>
      <c r="B144" s="32" t="s">
        <v>127</v>
      </c>
      <c r="C144" s="45" t="s">
        <v>106</v>
      </c>
      <c r="D144" s="41"/>
      <c r="F144" s="45"/>
      <c r="G144" s="41"/>
      <c r="N144" s="45">
        <v>0</v>
      </c>
      <c r="O144" s="41"/>
      <c r="T144" s="45">
        <v>0</v>
      </c>
      <c r="U144" s="41"/>
      <c r="V144" s="45"/>
      <c r="W144" s="41"/>
      <c r="Y144" s="45"/>
      <c r="Z144" s="41"/>
    </row>
    <row r="145" spans="1:26" s="32" customFormat="1" x14ac:dyDescent="0.25">
      <c r="A145" s="41" t="s">
        <v>125</v>
      </c>
      <c r="B145" s="32" t="s">
        <v>127</v>
      </c>
      <c r="C145" s="45" t="s">
        <v>107</v>
      </c>
      <c r="D145" s="41"/>
      <c r="F145" s="45"/>
      <c r="G145" s="41"/>
      <c r="N145" s="45">
        <v>0</v>
      </c>
      <c r="O145" s="41"/>
      <c r="T145" s="45">
        <v>0</v>
      </c>
      <c r="U145" s="41"/>
      <c r="V145" s="45"/>
      <c r="W145" s="41"/>
      <c r="Y145" s="45"/>
      <c r="Z145" s="41"/>
    </row>
    <row r="146" spans="1:26" s="32" customFormat="1" x14ac:dyDescent="0.25">
      <c r="A146" s="41" t="s">
        <v>125</v>
      </c>
      <c r="B146" s="32" t="s">
        <v>127</v>
      </c>
      <c r="C146" s="45" t="s">
        <v>108</v>
      </c>
      <c r="D146" s="41"/>
      <c r="F146" s="45"/>
      <c r="G146" s="41"/>
      <c r="N146" s="45">
        <v>0</v>
      </c>
      <c r="O146" s="41"/>
      <c r="T146" s="45">
        <v>0</v>
      </c>
      <c r="U146" s="41"/>
      <c r="V146" s="45"/>
      <c r="W146" s="41"/>
      <c r="Y146" s="45"/>
      <c r="Z146" s="41"/>
    </row>
    <row r="147" spans="1:26" s="32" customFormat="1" x14ac:dyDescent="0.25">
      <c r="A147" s="41" t="s">
        <v>125</v>
      </c>
      <c r="B147" s="32" t="s">
        <v>127</v>
      </c>
      <c r="C147" s="45" t="s">
        <v>109</v>
      </c>
      <c r="D147" s="41"/>
      <c r="F147" s="45"/>
      <c r="G147" s="41"/>
      <c r="N147" s="45">
        <v>0</v>
      </c>
      <c r="O147" s="41"/>
      <c r="T147" s="45">
        <v>0</v>
      </c>
      <c r="U147" s="41"/>
      <c r="V147" s="45"/>
      <c r="W147" s="41"/>
      <c r="Y147" s="45"/>
      <c r="Z147" s="41"/>
    </row>
    <row r="148" spans="1:26" s="32" customFormat="1" x14ac:dyDescent="0.25">
      <c r="A148" s="41" t="s">
        <v>125</v>
      </c>
      <c r="B148" s="32" t="s">
        <v>127</v>
      </c>
      <c r="C148" s="45" t="s">
        <v>122</v>
      </c>
      <c r="D148" s="41"/>
      <c r="F148" s="45"/>
      <c r="G148" s="41"/>
      <c r="N148" s="45">
        <v>0</v>
      </c>
      <c r="O148" s="41"/>
      <c r="T148" s="45">
        <v>0</v>
      </c>
      <c r="U148" s="41"/>
      <c r="V148" s="45"/>
      <c r="W148" s="41"/>
      <c r="Y148" s="45"/>
      <c r="Z148" s="41"/>
    </row>
    <row r="149" spans="1:26" s="32" customFormat="1" x14ac:dyDescent="0.25">
      <c r="A149" s="41" t="s">
        <v>128</v>
      </c>
      <c r="B149" s="32" t="s">
        <v>127</v>
      </c>
      <c r="C149" s="45" t="s">
        <v>104</v>
      </c>
      <c r="D149" s="41"/>
      <c r="F149" s="45"/>
      <c r="G149" s="41"/>
      <c r="N149" s="45">
        <v>0</v>
      </c>
      <c r="O149" s="41"/>
      <c r="T149" s="45">
        <v>0</v>
      </c>
      <c r="U149" s="41"/>
      <c r="V149" s="45"/>
      <c r="W149" s="41"/>
      <c r="Y149" s="45"/>
      <c r="Z149" s="41"/>
    </row>
    <row r="150" spans="1:26" s="32" customFormat="1" x14ac:dyDescent="0.25">
      <c r="A150" s="41" t="s">
        <v>128</v>
      </c>
      <c r="B150" s="32" t="s">
        <v>127</v>
      </c>
      <c r="C150" s="45" t="s">
        <v>105</v>
      </c>
      <c r="D150" s="41"/>
      <c r="F150" s="45"/>
      <c r="G150" s="41"/>
      <c r="N150" s="45">
        <v>0</v>
      </c>
      <c r="O150" s="41"/>
      <c r="T150" s="45">
        <v>0</v>
      </c>
      <c r="U150" s="41"/>
      <c r="V150" s="45"/>
      <c r="W150" s="41"/>
      <c r="Y150" s="45"/>
      <c r="Z150" s="41"/>
    </row>
    <row r="151" spans="1:26" s="32" customFormat="1" x14ac:dyDescent="0.25">
      <c r="A151" s="41" t="s">
        <v>129</v>
      </c>
      <c r="B151" s="32" t="s">
        <v>130</v>
      </c>
      <c r="C151" s="45" t="s">
        <v>104</v>
      </c>
      <c r="D151" s="41"/>
      <c r="F151" s="45"/>
      <c r="G151" s="41"/>
      <c r="N151" s="45">
        <v>0</v>
      </c>
      <c r="O151" s="41"/>
      <c r="T151" s="45">
        <v>0</v>
      </c>
      <c r="U151" s="41"/>
      <c r="V151" s="45"/>
      <c r="W151" s="41"/>
      <c r="Y151" s="45"/>
      <c r="Z151" s="41"/>
    </row>
    <row r="152" spans="1:26" s="32" customFormat="1" x14ac:dyDescent="0.25">
      <c r="A152" s="41" t="s">
        <v>129</v>
      </c>
      <c r="B152" s="32" t="s">
        <v>130</v>
      </c>
      <c r="C152" s="45" t="s">
        <v>105</v>
      </c>
      <c r="D152" s="41"/>
      <c r="F152" s="45"/>
      <c r="G152" s="41"/>
      <c r="N152" s="45">
        <v>0</v>
      </c>
      <c r="O152" s="41"/>
      <c r="T152" s="45">
        <v>0</v>
      </c>
      <c r="U152" s="41"/>
      <c r="V152" s="45"/>
      <c r="W152" s="41"/>
      <c r="Y152" s="45"/>
      <c r="Z152" s="41"/>
    </row>
    <row r="153" spans="1:26" s="32" customFormat="1" x14ac:dyDescent="0.25">
      <c r="A153" s="41" t="s">
        <v>129</v>
      </c>
      <c r="B153" s="32" t="s">
        <v>130</v>
      </c>
      <c r="C153" s="45" t="s">
        <v>106</v>
      </c>
      <c r="D153" s="41"/>
      <c r="F153" s="45"/>
      <c r="G153" s="41"/>
      <c r="N153" s="45">
        <v>0</v>
      </c>
      <c r="O153" s="41"/>
      <c r="T153" s="45">
        <v>0</v>
      </c>
      <c r="U153" s="41"/>
      <c r="V153" s="45"/>
      <c r="W153" s="41"/>
      <c r="Y153" s="45"/>
      <c r="Z153" s="41"/>
    </row>
    <row r="154" spans="1:26" s="32" customFormat="1" x14ac:dyDescent="0.25">
      <c r="A154" s="41" t="s">
        <v>129</v>
      </c>
      <c r="B154" s="32" t="s">
        <v>130</v>
      </c>
      <c r="C154" s="45" t="s">
        <v>107</v>
      </c>
      <c r="D154" s="41"/>
      <c r="F154" s="45"/>
      <c r="G154" s="41"/>
      <c r="N154" s="45">
        <v>0</v>
      </c>
      <c r="O154" s="41"/>
      <c r="T154" s="45">
        <v>0</v>
      </c>
      <c r="U154" s="41"/>
      <c r="V154" s="45"/>
      <c r="W154" s="41"/>
      <c r="Y154" s="45"/>
      <c r="Z154" s="41"/>
    </row>
    <row r="155" spans="1:26" s="32" customFormat="1" x14ac:dyDescent="0.25">
      <c r="A155" s="41" t="s">
        <v>129</v>
      </c>
      <c r="B155" s="32" t="s">
        <v>130</v>
      </c>
      <c r="C155" s="45" t="s">
        <v>108</v>
      </c>
      <c r="D155" s="41"/>
      <c r="F155" s="45"/>
      <c r="G155" s="41"/>
      <c r="N155" s="45">
        <v>0</v>
      </c>
      <c r="O155" s="41"/>
      <c r="T155" s="45">
        <v>0</v>
      </c>
      <c r="U155" s="41"/>
      <c r="V155" s="45"/>
      <c r="W155" s="41"/>
      <c r="Y155" s="45"/>
      <c r="Z155" s="41"/>
    </row>
    <row r="156" spans="1:26" s="32" customFormat="1" x14ac:dyDescent="0.25">
      <c r="A156" s="41" t="s">
        <v>129</v>
      </c>
      <c r="B156" s="32" t="s">
        <v>130</v>
      </c>
      <c r="C156" s="45" t="s">
        <v>109</v>
      </c>
      <c r="D156" s="41"/>
      <c r="F156" s="45"/>
      <c r="G156" s="41"/>
      <c r="N156" s="45">
        <v>0</v>
      </c>
      <c r="O156" s="41"/>
      <c r="T156" s="45">
        <v>0</v>
      </c>
      <c r="U156" s="41"/>
      <c r="V156" s="45"/>
      <c r="W156" s="41"/>
      <c r="Y156" s="45"/>
      <c r="Z156" s="41"/>
    </row>
    <row r="157" spans="1:26" s="32" customFormat="1" x14ac:dyDescent="0.25">
      <c r="A157" s="41" t="s">
        <v>129</v>
      </c>
      <c r="B157" s="32" t="s">
        <v>130</v>
      </c>
      <c r="C157" s="45" t="s">
        <v>122</v>
      </c>
      <c r="D157" s="41"/>
      <c r="F157" s="45"/>
      <c r="G157" s="41"/>
      <c r="N157" s="45">
        <v>0</v>
      </c>
      <c r="O157" s="41"/>
      <c r="T157" s="45">
        <v>0</v>
      </c>
      <c r="U157" s="41"/>
      <c r="V157" s="45"/>
      <c r="W157" s="41"/>
      <c r="Y157" s="45"/>
      <c r="Z157" s="41"/>
    </row>
    <row r="158" spans="1:26" s="32" customFormat="1" x14ac:dyDescent="0.25">
      <c r="A158" s="41" t="s">
        <v>131</v>
      </c>
      <c r="B158" s="32" t="s">
        <v>132</v>
      </c>
      <c r="C158" s="45" t="s">
        <v>104</v>
      </c>
      <c r="D158" s="41"/>
      <c r="F158" s="45"/>
      <c r="G158" s="41"/>
      <c r="N158" s="45">
        <v>0</v>
      </c>
      <c r="O158" s="41"/>
      <c r="T158" s="45">
        <v>0</v>
      </c>
      <c r="U158" s="41"/>
      <c r="V158" s="45"/>
      <c r="W158" s="41"/>
      <c r="Y158" s="45"/>
      <c r="Z158" s="41"/>
    </row>
    <row r="159" spans="1:26" s="32" customFormat="1" x14ac:dyDescent="0.25">
      <c r="A159" s="41" t="s">
        <v>131</v>
      </c>
      <c r="B159" s="32" t="s">
        <v>132</v>
      </c>
      <c r="C159" s="45" t="s">
        <v>105</v>
      </c>
      <c r="D159" s="41"/>
      <c r="F159" s="45"/>
      <c r="G159" s="41"/>
      <c r="N159" s="45">
        <v>0</v>
      </c>
      <c r="O159" s="41"/>
      <c r="T159" s="45">
        <v>0</v>
      </c>
      <c r="U159" s="41"/>
      <c r="V159" s="45"/>
      <c r="W159" s="41"/>
      <c r="Y159" s="45"/>
      <c r="Z159" s="41"/>
    </row>
    <row r="160" spans="1:26" s="32" customFormat="1" x14ac:dyDescent="0.25">
      <c r="A160" s="41" t="s">
        <v>131</v>
      </c>
      <c r="B160" s="32" t="s">
        <v>132</v>
      </c>
      <c r="C160" s="45" t="s">
        <v>106</v>
      </c>
      <c r="D160" s="41"/>
      <c r="F160" s="45"/>
      <c r="G160" s="41"/>
      <c r="N160" s="45">
        <v>0</v>
      </c>
      <c r="O160" s="41"/>
      <c r="T160" s="45">
        <v>0</v>
      </c>
      <c r="U160" s="41"/>
      <c r="V160" s="45"/>
      <c r="W160" s="41"/>
      <c r="Y160" s="45"/>
      <c r="Z160" s="41"/>
    </row>
    <row r="161" spans="1:26" s="32" customFormat="1" x14ac:dyDescent="0.25">
      <c r="A161" s="41" t="s">
        <v>131</v>
      </c>
      <c r="B161" s="32" t="s">
        <v>132</v>
      </c>
      <c r="C161" s="45" t="s">
        <v>107</v>
      </c>
      <c r="D161" s="41"/>
      <c r="F161" s="45"/>
      <c r="G161" s="41"/>
      <c r="N161" s="45">
        <v>0</v>
      </c>
      <c r="O161" s="41"/>
      <c r="T161" s="45">
        <v>0</v>
      </c>
      <c r="U161" s="41"/>
      <c r="V161" s="45"/>
      <c r="W161" s="41"/>
      <c r="Y161" s="45"/>
      <c r="Z161" s="41"/>
    </row>
    <row r="162" spans="1:26" s="32" customFormat="1" x14ac:dyDescent="0.25">
      <c r="A162" s="41" t="s">
        <v>131</v>
      </c>
      <c r="B162" s="32" t="s">
        <v>132</v>
      </c>
      <c r="C162" s="45" t="s">
        <v>108</v>
      </c>
      <c r="D162" s="41"/>
      <c r="F162" s="45"/>
      <c r="G162" s="41"/>
      <c r="N162" s="45">
        <v>0</v>
      </c>
      <c r="O162" s="41"/>
      <c r="T162" s="45">
        <v>0</v>
      </c>
      <c r="U162" s="41"/>
      <c r="V162" s="45"/>
      <c r="W162" s="41"/>
      <c r="Y162" s="45"/>
      <c r="Z162" s="41"/>
    </row>
    <row r="163" spans="1:26" s="32" customFormat="1" x14ac:dyDescent="0.25">
      <c r="A163" s="41" t="s">
        <v>131</v>
      </c>
      <c r="B163" s="32" t="s">
        <v>132</v>
      </c>
      <c r="C163" s="45" t="s">
        <v>109</v>
      </c>
      <c r="D163" s="41"/>
      <c r="F163" s="45"/>
      <c r="G163" s="41"/>
      <c r="N163" s="45">
        <v>0</v>
      </c>
      <c r="O163" s="41"/>
      <c r="T163" s="45">
        <v>0</v>
      </c>
      <c r="U163" s="41"/>
      <c r="V163" s="45"/>
      <c r="W163" s="41"/>
      <c r="Y163" s="45"/>
      <c r="Z163" s="41"/>
    </row>
    <row r="164" spans="1:26" s="32" customFormat="1" x14ac:dyDescent="0.25">
      <c r="A164" s="41" t="s">
        <v>131</v>
      </c>
      <c r="B164" s="32" t="s">
        <v>132</v>
      </c>
      <c r="C164" s="45" t="s">
        <v>122</v>
      </c>
      <c r="D164" s="41"/>
      <c r="F164" s="45"/>
      <c r="G164" s="41"/>
      <c r="N164" s="45">
        <v>0</v>
      </c>
      <c r="O164" s="41"/>
      <c r="T164" s="45">
        <v>0</v>
      </c>
      <c r="U164" s="41"/>
      <c r="V164" s="45"/>
      <c r="W164" s="41"/>
      <c r="Y164" s="45"/>
      <c r="Z164" s="41"/>
    </row>
    <row r="165" spans="1:26" s="32" customFormat="1" x14ac:dyDescent="0.25">
      <c r="A165" s="41" t="s">
        <v>133</v>
      </c>
      <c r="B165" s="32" t="s">
        <v>134</v>
      </c>
      <c r="C165" s="45" t="s">
        <v>83</v>
      </c>
      <c r="D165" s="41"/>
      <c r="F165" s="45"/>
      <c r="G165" s="41"/>
      <c r="N165" s="45"/>
      <c r="O165" s="41"/>
      <c r="T165" s="45"/>
      <c r="U165" s="41"/>
      <c r="V165" s="45"/>
      <c r="W165" s="41"/>
      <c r="Y165" s="45"/>
      <c r="Z165" s="41"/>
    </row>
    <row r="166" spans="1:26" s="32" customFormat="1" x14ac:dyDescent="0.25">
      <c r="A166" s="41" t="s">
        <v>133</v>
      </c>
      <c r="B166" s="32" t="s">
        <v>134</v>
      </c>
      <c r="C166" s="45" t="s">
        <v>80</v>
      </c>
      <c r="D166" s="41"/>
      <c r="F166" s="45"/>
      <c r="G166" s="41"/>
      <c r="N166" s="45"/>
      <c r="O166" s="41"/>
      <c r="T166" s="45"/>
      <c r="U166" s="41"/>
      <c r="V166" s="45"/>
      <c r="W166" s="41"/>
      <c r="Y166" s="45"/>
      <c r="Z166" s="41"/>
    </row>
    <row r="167" spans="1:26" s="32" customFormat="1" x14ac:dyDescent="0.25">
      <c r="A167" s="41" t="s">
        <v>133</v>
      </c>
      <c r="B167" s="32" t="s">
        <v>134</v>
      </c>
      <c r="C167" s="45" t="s">
        <v>69</v>
      </c>
      <c r="D167" s="41"/>
      <c r="F167" s="45"/>
      <c r="G167" s="41"/>
      <c r="N167" s="45"/>
      <c r="O167" s="41"/>
      <c r="T167" s="45"/>
      <c r="U167" s="41"/>
      <c r="V167" s="45"/>
      <c r="W167" s="41"/>
      <c r="Y167" s="45"/>
      <c r="Z167" s="41"/>
    </row>
    <row r="168" spans="1:26" s="32" customFormat="1" x14ac:dyDescent="0.25">
      <c r="A168" s="41" t="s">
        <v>133</v>
      </c>
      <c r="B168" s="32" t="s">
        <v>134</v>
      </c>
      <c r="C168" s="45" t="s">
        <v>135</v>
      </c>
      <c r="D168" s="41"/>
      <c r="F168" s="45"/>
      <c r="G168" s="41"/>
      <c r="N168" s="45"/>
      <c r="O168" s="41"/>
      <c r="T168" s="45"/>
      <c r="U168" s="41"/>
      <c r="V168" s="45"/>
      <c r="W168" s="41"/>
      <c r="Y168" s="45"/>
      <c r="Z168" s="41"/>
    </row>
    <row r="169" spans="1:26" s="32" customFormat="1" x14ac:dyDescent="0.25">
      <c r="A169" s="41" t="s">
        <v>133</v>
      </c>
      <c r="B169" s="32" t="s">
        <v>134</v>
      </c>
      <c r="C169" s="45" t="s">
        <v>136</v>
      </c>
      <c r="D169" s="41"/>
      <c r="F169" s="45"/>
      <c r="G169" s="41"/>
      <c r="N169" s="45"/>
      <c r="O169" s="41"/>
      <c r="T169" s="45"/>
      <c r="U169" s="41"/>
      <c r="V169" s="45"/>
      <c r="W169" s="41"/>
      <c r="Y169" s="45"/>
      <c r="Z169" s="41"/>
    </row>
    <row r="170" spans="1:26" s="32" customFormat="1" x14ac:dyDescent="0.25">
      <c r="A170" s="41" t="s">
        <v>133</v>
      </c>
      <c r="B170" s="32" t="s">
        <v>134</v>
      </c>
      <c r="C170" s="45" t="s">
        <v>137</v>
      </c>
      <c r="D170" s="41"/>
      <c r="F170" s="45"/>
      <c r="G170" s="41"/>
      <c r="N170" s="45"/>
      <c r="O170" s="41"/>
      <c r="T170" s="45"/>
      <c r="U170" s="41"/>
      <c r="V170" s="45"/>
      <c r="W170" s="41"/>
      <c r="Y170" s="45"/>
      <c r="Z170" s="41"/>
    </row>
    <row r="171" spans="1:26" s="32" customFormat="1" x14ac:dyDescent="0.25">
      <c r="A171" s="41" t="s">
        <v>138</v>
      </c>
      <c r="B171" s="32" t="s">
        <v>139</v>
      </c>
      <c r="C171" s="45" t="s">
        <v>83</v>
      </c>
      <c r="D171" s="41"/>
      <c r="F171" s="45"/>
      <c r="G171" s="41"/>
      <c r="N171" s="45"/>
      <c r="O171" s="41"/>
      <c r="T171" s="45"/>
      <c r="U171" s="41"/>
      <c r="V171" s="45"/>
      <c r="W171" s="41"/>
      <c r="Y171" s="45"/>
      <c r="Z171" s="41"/>
    </row>
    <row r="172" spans="1:26" s="32" customFormat="1" x14ac:dyDescent="0.25">
      <c r="A172" s="41" t="s">
        <v>138</v>
      </c>
      <c r="B172" s="32" t="s">
        <v>139</v>
      </c>
      <c r="C172" s="45" t="s">
        <v>80</v>
      </c>
      <c r="D172" s="41"/>
      <c r="F172" s="45"/>
      <c r="G172" s="41"/>
      <c r="N172" s="45"/>
      <c r="O172" s="41"/>
      <c r="T172" s="45"/>
      <c r="U172" s="41"/>
      <c r="V172" s="45"/>
      <c r="W172" s="41"/>
      <c r="Y172" s="45"/>
      <c r="Z172" s="41"/>
    </row>
    <row r="173" spans="1:26" s="32" customFormat="1" x14ac:dyDescent="0.25">
      <c r="A173" s="41" t="s">
        <v>138</v>
      </c>
      <c r="B173" s="32" t="s">
        <v>139</v>
      </c>
      <c r="C173" s="45" t="s">
        <v>69</v>
      </c>
      <c r="D173" s="41"/>
      <c r="F173" s="45"/>
      <c r="G173" s="41"/>
      <c r="N173" s="45"/>
      <c r="O173" s="41"/>
      <c r="T173" s="45"/>
      <c r="U173" s="41"/>
      <c r="V173" s="45"/>
      <c r="W173" s="41"/>
      <c r="Y173" s="45"/>
      <c r="Z173" s="41"/>
    </row>
    <row r="174" spans="1:26" s="32" customFormat="1" x14ac:dyDescent="0.25">
      <c r="A174" s="41" t="s">
        <v>138</v>
      </c>
      <c r="B174" s="32" t="s">
        <v>139</v>
      </c>
      <c r="C174" s="45" t="s">
        <v>135</v>
      </c>
      <c r="D174" s="41"/>
      <c r="F174" s="45"/>
      <c r="G174" s="41"/>
      <c r="N174" s="45"/>
      <c r="O174" s="41"/>
      <c r="T174" s="45"/>
      <c r="U174" s="41"/>
      <c r="V174" s="45"/>
      <c r="W174" s="41"/>
      <c r="Y174" s="45"/>
      <c r="Z174" s="41"/>
    </row>
    <row r="175" spans="1:26" s="32" customFormat="1" x14ac:dyDescent="0.25">
      <c r="A175" s="41" t="s">
        <v>138</v>
      </c>
      <c r="B175" s="32" t="s">
        <v>139</v>
      </c>
      <c r="C175" s="45" t="s">
        <v>136</v>
      </c>
      <c r="D175" s="41"/>
      <c r="F175" s="45"/>
      <c r="G175" s="41"/>
      <c r="N175" s="45"/>
      <c r="O175" s="41"/>
      <c r="T175" s="45"/>
      <c r="U175" s="41"/>
      <c r="V175" s="45"/>
      <c r="W175" s="41"/>
      <c r="Y175" s="45"/>
      <c r="Z175" s="41"/>
    </row>
    <row r="176" spans="1:26" s="32" customFormat="1" x14ac:dyDescent="0.25">
      <c r="A176" s="41" t="s">
        <v>138</v>
      </c>
      <c r="B176" s="32" t="s">
        <v>139</v>
      </c>
      <c r="C176" s="45" t="s">
        <v>137</v>
      </c>
      <c r="D176" s="41"/>
      <c r="F176" s="45"/>
      <c r="G176" s="41"/>
      <c r="N176" s="45"/>
      <c r="O176" s="41"/>
      <c r="T176" s="45"/>
      <c r="U176" s="41"/>
      <c r="V176" s="45"/>
      <c r="W176" s="41"/>
      <c r="Y176" s="45"/>
      <c r="Z176" s="41"/>
    </row>
    <row r="177" spans="1:26" s="32" customFormat="1" x14ac:dyDescent="0.25">
      <c r="A177" s="41" t="s">
        <v>140</v>
      </c>
      <c r="B177" s="32" t="s">
        <v>141</v>
      </c>
      <c r="C177" s="45" t="s">
        <v>83</v>
      </c>
      <c r="D177" s="41"/>
      <c r="F177" s="45"/>
      <c r="G177" s="41"/>
      <c r="N177" s="45"/>
      <c r="O177" s="41"/>
      <c r="T177" s="45"/>
      <c r="U177" s="41"/>
      <c r="V177" s="45"/>
      <c r="W177" s="41"/>
      <c r="Y177" s="45"/>
      <c r="Z177" s="41"/>
    </row>
    <row r="178" spans="1:26" s="32" customFormat="1" x14ac:dyDescent="0.25">
      <c r="A178" s="41" t="s">
        <v>140</v>
      </c>
      <c r="B178" s="32" t="s">
        <v>141</v>
      </c>
      <c r="C178" s="45" t="s">
        <v>80</v>
      </c>
      <c r="D178" s="41"/>
      <c r="F178" s="45"/>
      <c r="G178" s="41"/>
      <c r="N178" s="45"/>
      <c r="O178" s="41"/>
      <c r="T178" s="45"/>
      <c r="U178" s="41"/>
      <c r="V178" s="45"/>
      <c r="W178" s="41"/>
      <c r="Y178" s="45"/>
      <c r="Z178" s="41"/>
    </row>
    <row r="179" spans="1:26" s="32" customFormat="1" x14ac:dyDescent="0.25">
      <c r="A179" s="41" t="s">
        <v>140</v>
      </c>
      <c r="B179" s="32" t="s">
        <v>141</v>
      </c>
      <c r="C179" s="45" t="s">
        <v>69</v>
      </c>
      <c r="D179" s="41"/>
      <c r="F179" s="45"/>
      <c r="G179" s="41"/>
      <c r="N179" s="45"/>
      <c r="O179" s="41"/>
      <c r="T179" s="45"/>
      <c r="U179" s="41"/>
      <c r="V179" s="45"/>
      <c r="W179" s="41"/>
      <c r="Y179" s="45"/>
      <c r="Z179" s="41"/>
    </row>
    <row r="180" spans="1:26" s="32" customFormat="1" x14ac:dyDescent="0.25">
      <c r="A180" s="41" t="s">
        <v>140</v>
      </c>
      <c r="B180" s="32" t="s">
        <v>141</v>
      </c>
      <c r="C180" s="45" t="s">
        <v>135</v>
      </c>
      <c r="D180" s="41"/>
      <c r="F180" s="45"/>
      <c r="G180" s="41"/>
      <c r="N180" s="45"/>
      <c r="O180" s="41"/>
      <c r="T180" s="45"/>
      <c r="U180" s="41"/>
      <c r="V180" s="45"/>
      <c r="W180" s="41"/>
      <c r="Y180" s="45"/>
      <c r="Z180" s="41"/>
    </row>
    <row r="181" spans="1:26" s="32" customFormat="1" x14ac:dyDescent="0.25">
      <c r="A181" s="41" t="s">
        <v>140</v>
      </c>
      <c r="B181" s="32" t="s">
        <v>141</v>
      </c>
      <c r="C181" s="45" t="s">
        <v>136</v>
      </c>
      <c r="D181" s="41"/>
      <c r="F181" s="45"/>
      <c r="G181" s="41"/>
      <c r="N181" s="45"/>
      <c r="O181" s="41"/>
      <c r="T181" s="45"/>
      <c r="U181" s="41"/>
      <c r="V181" s="45"/>
      <c r="W181" s="41"/>
      <c r="Y181" s="45"/>
      <c r="Z181" s="41"/>
    </row>
    <row r="182" spans="1:26" s="32" customFormat="1" x14ac:dyDescent="0.25">
      <c r="A182" s="41" t="s">
        <v>140</v>
      </c>
      <c r="B182" s="32" t="s">
        <v>141</v>
      </c>
      <c r="C182" s="45" t="s">
        <v>137</v>
      </c>
      <c r="D182" s="41"/>
      <c r="F182" s="45"/>
      <c r="G182" s="41"/>
      <c r="N182" s="45"/>
      <c r="O182" s="41"/>
      <c r="T182" s="45"/>
      <c r="U182" s="41"/>
      <c r="V182" s="45"/>
      <c r="W182" s="41"/>
      <c r="Y182" s="45"/>
      <c r="Z182" s="41"/>
    </row>
    <row r="183" spans="1:26" s="32" customFormat="1" x14ac:dyDescent="0.25">
      <c r="A183" s="41" t="s">
        <v>142</v>
      </c>
      <c r="B183" s="32" t="s">
        <v>143</v>
      </c>
      <c r="C183" s="45" t="s">
        <v>83</v>
      </c>
      <c r="D183" s="41"/>
      <c r="F183" s="45"/>
      <c r="G183" s="41"/>
      <c r="N183" s="45"/>
      <c r="O183" s="41"/>
      <c r="T183" s="45"/>
      <c r="U183" s="41"/>
      <c r="V183" s="45"/>
      <c r="W183" s="41"/>
      <c r="Y183" s="45"/>
      <c r="Z183" s="41"/>
    </row>
    <row r="184" spans="1:26" s="32" customFormat="1" x14ac:dyDescent="0.25">
      <c r="A184" s="41" t="s">
        <v>142</v>
      </c>
      <c r="B184" s="32" t="s">
        <v>143</v>
      </c>
      <c r="C184" s="45" t="s">
        <v>80</v>
      </c>
      <c r="D184" s="41"/>
      <c r="F184" s="45"/>
      <c r="G184" s="41"/>
      <c r="N184" s="45"/>
      <c r="O184" s="41"/>
      <c r="T184" s="45"/>
      <c r="U184" s="41"/>
      <c r="V184" s="45"/>
      <c r="W184" s="41"/>
      <c r="Y184" s="45"/>
      <c r="Z184" s="41"/>
    </row>
    <row r="185" spans="1:26" s="32" customFormat="1" x14ac:dyDescent="0.25">
      <c r="A185" s="41" t="s">
        <v>142</v>
      </c>
      <c r="B185" s="32" t="s">
        <v>143</v>
      </c>
      <c r="C185" s="45" t="s">
        <v>69</v>
      </c>
      <c r="D185" s="41"/>
      <c r="F185" s="45"/>
      <c r="G185" s="41"/>
      <c r="N185" s="45"/>
      <c r="O185" s="41"/>
      <c r="T185" s="45"/>
      <c r="U185" s="41"/>
      <c r="V185" s="45"/>
      <c r="W185" s="41"/>
      <c r="Y185" s="45"/>
      <c r="Z185" s="41"/>
    </row>
    <row r="186" spans="1:26" s="32" customFormat="1" x14ac:dyDescent="0.25">
      <c r="A186" s="41" t="s">
        <v>142</v>
      </c>
      <c r="B186" s="32" t="s">
        <v>143</v>
      </c>
      <c r="C186" s="45" t="s">
        <v>135</v>
      </c>
      <c r="D186" s="41"/>
      <c r="F186" s="45"/>
      <c r="G186" s="41"/>
      <c r="N186" s="45"/>
      <c r="O186" s="41"/>
      <c r="T186" s="45"/>
      <c r="U186" s="41"/>
      <c r="V186" s="45"/>
      <c r="W186" s="41"/>
      <c r="Y186" s="45"/>
      <c r="Z186" s="41"/>
    </row>
    <row r="187" spans="1:26" s="32" customFormat="1" x14ac:dyDescent="0.25">
      <c r="A187" s="41" t="s">
        <v>142</v>
      </c>
      <c r="B187" s="32" t="s">
        <v>143</v>
      </c>
      <c r="C187" s="45" t="s">
        <v>136</v>
      </c>
      <c r="D187" s="41"/>
      <c r="F187" s="45"/>
      <c r="G187" s="41"/>
      <c r="N187" s="45"/>
      <c r="O187" s="41"/>
      <c r="T187" s="45"/>
      <c r="U187" s="41"/>
      <c r="V187" s="45"/>
      <c r="W187" s="41"/>
      <c r="Y187" s="45"/>
      <c r="Z187" s="41"/>
    </row>
    <row r="188" spans="1:26" s="32" customFormat="1" x14ac:dyDescent="0.25">
      <c r="A188" s="41" t="s">
        <v>142</v>
      </c>
      <c r="B188" s="32" t="s">
        <v>143</v>
      </c>
      <c r="C188" s="45" t="s">
        <v>137</v>
      </c>
      <c r="D188" s="41"/>
      <c r="F188" s="45"/>
      <c r="G188" s="41"/>
      <c r="N188" s="45"/>
      <c r="O188" s="41"/>
      <c r="T188" s="45"/>
      <c r="U188" s="41"/>
      <c r="V188" s="45"/>
      <c r="W188" s="41"/>
      <c r="Y188" s="45"/>
      <c r="Z188" s="41"/>
    </row>
    <row r="189" spans="1:26" s="32" customFormat="1" x14ac:dyDescent="0.25">
      <c r="A189" s="41" t="s">
        <v>144</v>
      </c>
      <c r="B189" s="32" t="s">
        <v>145</v>
      </c>
      <c r="C189" s="45" t="s">
        <v>83</v>
      </c>
      <c r="D189" s="41"/>
      <c r="F189" s="45"/>
      <c r="G189" s="41"/>
      <c r="N189" s="45"/>
      <c r="O189" s="41"/>
      <c r="T189" s="45"/>
      <c r="U189" s="41"/>
      <c r="V189" s="45"/>
      <c r="W189" s="41"/>
      <c r="Y189" s="45"/>
      <c r="Z189" s="41"/>
    </row>
    <row r="190" spans="1:26" s="32" customFormat="1" x14ac:dyDescent="0.25">
      <c r="A190" s="41" t="s">
        <v>144</v>
      </c>
      <c r="B190" s="32" t="s">
        <v>145</v>
      </c>
      <c r="C190" s="45" t="s">
        <v>80</v>
      </c>
      <c r="D190" s="41"/>
      <c r="F190" s="45"/>
      <c r="G190" s="41"/>
      <c r="N190" s="45"/>
      <c r="O190" s="41"/>
      <c r="T190" s="45"/>
      <c r="U190" s="41"/>
      <c r="V190" s="45"/>
      <c r="W190" s="41"/>
      <c r="Y190" s="45"/>
      <c r="Z190" s="41"/>
    </row>
    <row r="191" spans="1:26" s="32" customFormat="1" x14ac:dyDescent="0.25">
      <c r="A191" s="41" t="s">
        <v>144</v>
      </c>
      <c r="B191" s="32" t="s">
        <v>145</v>
      </c>
      <c r="C191" s="45" t="s">
        <v>69</v>
      </c>
      <c r="D191" s="41"/>
      <c r="F191" s="45"/>
      <c r="G191" s="41"/>
      <c r="N191" s="45"/>
      <c r="O191" s="41"/>
      <c r="T191" s="45"/>
      <c r="U191" s="41"/>
      <c r="V191" s="45"/>
      <c r="W191" s="41"/>
      <c r="Y191" s="45"/>
      <c r="Z191" s="41"/>
    </row>
    <row r="192" spans="1:26" s="32" customFormat="1" x14ac:dyDescent="0.25">
      <c r="A192" s="41" t="s">
        <v>144</v>
      </c>
      <c r="B192" s="32" t="s">
        <v>145</v>
      </c>
      <c r="C192" s="45" t="s">
        <v>135</v>
      </c>
      <c r="D192" s="41"/>
      <c r="F192" s="45"/>
      <c r="G192" s="41"/>
      <c r="N192" s="45"/>
      <c r="O192" s="41"/>
      <c r="T192" s="45"/>
      <c r="U192" s="41"/>
      <c r="V192" s="45"/>
      <c r="W192" s="41"/>
      <c r="Y192" s="45"/>
      <c r="Z192" s="41"/>
    </row>
    <row r="193" spans="1:26" s="32" customFormat="1" x14ac:dyDescent="0.25">
      <c r="A193" s="41" t="s">
        <v>144</v>
      </c>
      <c r="B193" s="32" t="s">
        <v>145</v>
      </c>
      <c r="C193" s="45" t="s">
        <v>136</v>
      </c>
      <c r="D193" s="41"/>
      <c r="F193" s="45"/>
      <c r="G193" s="41"/>
      <c r="N193" s="45"/>
      <c r="O193" s="41"/>
      <c r="T193" s="45"/>
      <c r="U193" s="41"/>
      <c r="V193" s="45"/>
      <c r="W193" s="41"/>
      <c r="Y193" s="45"/>
      <c r="Z193" s="41"/>
    </row>
    <row r="194" spans="1:26" s="32" customFormat="1" x14ac:dyDescent="0.25">
      <c r="A194" s="41" t="s">
        <v>144</v>
      </c>
      <c r="B194" s="32" t="s">
        <v>145</v>
      </c>
      <c r="C194" s="45" t="s">
        <v>137</v>
      </c>
      <c r="D194" s="41"/>
      <c r="F194" s="45"/>
      <c r="G194" s="41"/>
      <c r="N194" s="45"/>
      <c r="O194" s="41"/>
      <c r="T194" s="45"/>
      <c r="U194" s="41"/>
      <c r="V194" s="45"/>
      <c r="W194" s="41"/>
      <c r="Y194" s="45"/>
      <c r="Z194" s="41"/>
    </row>
    <row r="195" spans="1:26" s="32" customFormat="1" x14ac:dyDescent="0.25">
      <c r="A195" s="41" t="s">
        <v>146</v>
      </c>
      <c r="B195" s="32" t="s">
        <v>147</v>
      </c>
      <c r="C195" s="45" t="s">
        <v>83</v>
      </c>
      <c r="D195" s="41"/>
      <c r="F195" s="45"/>
      <c r="G195" s="41"/>
      <c r="N195" s="45"/>
      <c r="O195" s="41"/>
      <c r="T195" s="45"/>
      <c r="U195" s="41"/>
      <c r="V195" s="45"/>
      <c r="W195" s="41"/>
      <c r="Y195" s="45"/>
      <c r="Z195" s="41"/>
    </row>
    <row r="196" spans="1:26" s="32" customFormat="1" x14ac:dyDescent="0.25">
      <c r="A196" s="41" t="s">
        <v>146</v>
      </c>
      <c r="B196" s="32" t="s">
        <v>147</v>
      </c>
      <c r="C196" s="45" t="s">
        <v>80</v>
      </c>
      <c r="D196" s="41"/>
      <c r="F196" s="45"/>
      <c r="G196" s="41"/>
      <c r="N196" s="45"/>
      <c r="O196" s="41"/>
      <c r="T196" s="45"/>
      <c r="U196" s="41"/>
      <c r="V196" s="45"/>
      <c r="W196" s="41"/>
      <c r="Y196" s="45"/>
      <c r="Z196" s="41"/>
    </row>
    <row r="197" spans="1:26" s="32" customFormat="1" x14ac:dyDescent="0.25">
      <c r="A197" s="41" t="s">
        <v>146</v>
      </c>
      <c r="B197" s="32" t="s">
        <v>147</v>
      </c>
      <c r="C197" s="45" t="s">
        <v>69</v>
      </c>
      <c r="D197" s="41"/>
      <c r="F197" s="45"/>
      <c r="G197" s="41"/>
      <c r="N197" s="45"/>
      <c r="O197" s="41"/>
      <c r="T197" s="45"/>
      <c r="U197" s="41"/>
      <c r="V197" s="45"/>
      <c r="W197" s="41"/>
      <c r="Y197" s="45"/>
      <c r="Z197" s="41"/>
    </row>
    <row r="198" spans="1:26" s="32" customFormat="1" x14ac:dyDescent="0.25">
      <c r="A198" s="41" t="s">
        <v>146</v>
      </c>
      <c r="B198" s="32" t="s">
        <v>147</v>
      </c>
      <c r="C198" s="45" t="s">
        <v>135</v>
      </c>
      <c r="D198" s="41"/>
      <c r="F198" s="45"/>
      <c r="G198" s="41"/>
      <c r="N198" s="45"/>
      <c r="O198" s="41"/>
      <c r="T198" s="45"/>
      <c r="U198" s="41"/>
      <c r="V198" s="45"/>
      <c r="W198" s="41"/>
      <c r="Y198" s="45"/>
      <c r="Z198" s="41"/>
    </row>
    <row r="199" spans="1:26" s="32" customFormat="1" x14ac:dyDescent="0.25">
      <c r="A199" s="41" t="s">
        <v>146</v>
      </c>
      <c r="B199" s="32" t="s">
        <v>147</v>
      </c>
      <c r="C199" s="45" t="s">
        <v>136</v>
      </c>
      <c r="D199" s="41"/>
      <c r="F199" s="45"/>
      <c r="G199" s="41"/>
      <c r="N199" s="45"/>
      <c r="O199" s="41"/>
      <c r="T199" s="45"/>
      <c r="U199" s="41"/>
      <c r="V199" s="45"/>
      <c r="W199" s="41"/>
      <c r="Y199" s="45"/>
      <c r="Z199" s="41"/>
    </row>
    <row r="200" spans="1:26" s="32" customFormat="1" x14ac:dyDescent="0.25">
      <c r="A200" s="41" t="s">
        <v>146</v>
      </c>
      <c r="B200" s="32" t="s">
        <v>147</v>
      </c>
      <c r="C200" s="45" t="s">
        <v>137</v>
      </c>
      <c r="D200" s="41"/>
      <c r="F200" s="45"/>
      <c r="G200" s="41"/>
      <c r="N200" s="45"/>
      <c r="O200" s="41"/>
      <c r="T200" s="45"/>
      <c r="U200" s="41"/>
      <c r="V200" s="45"/>
      <c r="W200" s="41"/>
      <c r="Y200" s="45"/>
      <c r="Z200" s="41"/>
    </row>
    <row r="201" spans="1:26" s="32" customFormat="1" x14ac:dyDescent="0.25">
      <c r="A201" s="41" t="s">
        <v>148</v>
      </c>
      <c r="B201" s="32" t="s">
        <v>149</v>
      </c>
      <c r="C201" s="45" t="s">
        <v>83</v>
      </c>
      <c r="D201" s="41"/>
      <c r="F201" s="45"/>
      <c r="G201" s="41"/>
      <c r="N201" s="45"/>
      <c r="O201" s="41"/>
      <c r="T201" s="45"/>
      <c r="U201" s="41"/>
      <c r="V201" s="45"/>
      <c r="W201" s="41"/>
      <c r="Y201" s="45"/>
      <c r="Z201" s="41"/>
    </row>
    <row r="202" spans="1:26" s="32" customFormat="1" x14ac:dyDescent="0.25">
      <c r="A202" s="41" t="s">
        <v>148</v>
      </c>
      <c r="B202" s="32" t="s">
        <v>149</v>
      </c>
      <c r="C202" s="45" t="s">
        <v>80</v>
      </c>
      <c r="D202" s="41"/>
      <c r="F202" s="45"/>
      <c r="G202" s="41"/>
      <c r="N202" s="45"/>
      <c r="O202" s="41"/>
      <c r="T202" s="45"/>
      <c r="U202" s="41"/>
      <c r="V202" s="45"/>
      <c r="W202" s="41"/>
      <c r="Y202" s="45"/>
      <c r="Z202" s="41"/>
    </row>
    <row r="203" spans="1:26" s="32" customFormat="1" x14ac:dyDescent="0.25">
      <c r="A203" s="41" t="s">
        <v>148</v>
      </c>
      <c r="B203" s="32" t="s">
        <v>149</v>
      </c>
      <c r="C203" s="45" t="s">
        <v>69</v>
      </c>
      <c r="D203" s="41"/>
      <c r="F203" s="45"/>
      <c r="G203" s="41"/>
      <c r="N203" s="45"/>
      <c r="O203" s="41"/>
      <c r="T203" s="45"/>
      <c r="U203" s="41"/>
      <c r="V203" s="45"/>
      <c r="W203" s="41"/>
      <c r="Y203" s="45"/>
      <c r="Z203" s="41"/>
    </row>
    <row r="204" spans="1:26" s="32" customFormat="1" x14ac:dyDescent="0.25">
      <c r="A204" s="41" t="s">
        <v>148</v>
      </c>
      <c r="B204" s="32" t="s">
        <v>149</v>
      </c>
      <c r="C204" s="45" t="s">
        <v>135</v>
      </c>
      <c r="D204" s="41"/>
      <c r="F204" s="45"/>
      <c r="G204" s="41"/>
      <c r="N204" s="45"/>
      <c r="O204" s="41"/>
      <c r="T204" s="45"/>
      <c r="U204" s="41"/>
      <c r="V204" s="45"/>
      <c r="W204" s="41"/>
      <c r="Y204" s="45"/>
      <c r="Z204" s="41"/>
    </row>
    <row r="205" spans="1:26" s="32" customFormat="1" x14ac:dyDescent="0.25">
      <c r="A205" s="41" t="s">
        <v>148</v>
      </c>
      <c r="B205" s="32" t="s">
        <v>149</v>
      </c>
      <c r="C205" s="45" t="s">
        <v>136</v>
      </c>
      <c r="D205" s="41"/>
      <c r="F205" s="45"/>
      <c r="G205" s="41"/>
      <c r="N205" s="45"/>
      <c r="O205" s="41"/>
      <c r="T205" s="45"/>
      <c r="U205" s="41"/>
      <c r="V205" s="45"/>
      <c r="W205" s="41"/>
      <c r="Y205" s="45"/>
      <c r="Z205" s="41"/>
    </row>
    <row r="206" spans="1:26" s="32" customFormat="1" x14ac:dyDescent="0.25">
      <c r="A206" s="41" t="s">
        <v>148</v>
      </c>
      <c r="B206" s="32" t="s">
        <v>149</v>
      </c>
      <c r="C206" s="45" t="s">
        <v>137</v>
      </c>
      <c r="D206" s="41"/>
      <c r="F206" s="45"/>
      <c r="G206" s="41"/>
      <c r="N206" s="45"/>
      <c r="O206" s="41"/>
      <c r="T206" s="45"/>
      <c r="U206" s="41"/>
      <c r="V206" s="45"/>
      <c r="W206" s="41"/>
      <c r="Y206" s="45"/>
      <c r="Z206" s="41"/>
    </row>
    <row r="207" spans="1:26" s="32" customFormat="1" x14ac:dyDescent="0.25">
      <c r="A207" s="41" t="s">
        <v>150</v>
      </c>
      <c r="B207" s="32" t="s">
        <v>151</v>
      </c>
      <c r="C207" s="45" t="s">
        <v>83</v>
      </c>
      <c r="D207" s="41"/>
      <c r="F207" s="45"/>
      <c r="G207" s="41"/>
      <c r="N207" s="45"/>
      <c r="O207" s="41"/>
      <c r="T207" s="45"/>
      <c r="U207" s="41"/>
      <c r="V207" s="45"/>
      <c r="W207" s="41"/>
      <c r="Y207" s="45"/>
      <c r="Z207" s="41"/>
    </row>
    <row r="208" spans="1:26" s="32" customFormat="1" x14ac:dyDescent="0.25">
      <c r="A208" s="41" t="s">
        <v>150</v>
      </c>
      <c r="B208" s="32" t="s">
        <v>151</v>
      </c>
      <c r="C208" s="45" t="s">
        <v>80</v>
      </c>
      <c r="D208" s="41"/>
      <c r="F208" s="45"/>
      <c r="G208" s="41"/>
      <c r="N208" s="45"/>
      <c r="O208" s="41"/>
      <c r="T208" s="45"/>
      <c r="U208" s="41"/>
      <c r="V208" s="45"/>
      <c r="W208" s="41"/>
      <c r="Y208" s="45"/>
      <c r="Z208" s="41"/>
    </row>
    <row r="209" spans="1:31" s="32" customFormat="1" x14ac:dyDescent="0.25">
      <c r="A209" s="41" t="s">
        <v>150</v>
      </c>
      <c r="B209" s="32" t="s">
        <v>151</v>
      </c>
      <c r="C209" s="45" t="s">
        <v>69</v>
      </c>
      <c r="D209" s="41"/>
      <c r="F209" s="45"/>
      <c r="G209" s="41"/>
      <c r="N209" s="45"/>
      <c r="O209" s="41"/>
      <c r="T209" s="45"/>
      <c r="U209" s="41"/>
      <c r="V209" s="45"/>
      <c r="W209" s="41"/>
      <c r="Y209" s="45"/>
      <c r="Z209" s="41"/>
    </row>
    <row r="210" spans="1:31" s="32" customFormat="1" x14ac:dyDescent="0.25">
      <c r="A210" s="41" t="s">
        <v>150</v>
      </c>
      <c r="B210" s="32" t="s">
        <v>151</v>
      </c>
      <c r="C210" s="45" t="s">
        <v>135</v>
      </c>
      <c r="D210" s="41"/>
      <c r="F210" s="45"/>
      <c r="G210" s="41"/>
      <c r="N210" s="45"/>
      <c r="O210" s="41"/>
      <c r="T210" s="45"/>
      <c r="U210" s="41"/>
      <c r="V210" s="45"/>
      <c r="W210" s="41"/>
      <c r="Y210" s="45"/>
      <c r="Z210" s="41"/>
    </row>
    <row r="211" spans="1:31" s="32" customFormat="1" x14ac:dyDescent="0.25">
      <c r="A211" s="41" t="s">
        <v>150</v>
      </c>
      <c r="B211" s="32" t="s">
        <v>151</v>
      </c>
      <c r="C211" s="45" t="s">
        <v>136</v>
      </c>
      <c r="D211" s="41"/>
      <c r="F211" s="45"/>
      <c r="G211" s="41"/>
      <c r="N211" s="45"/>
      <c r="O211" s="41"/>
      <c r="T211" s="45"/>
      <c r="U211" s="41"/>
      <c r="V211" s="45"/>
      <c r="W211" s="41"/>
      <c r="Y211" s="45"/>
      <c r="Z211" s="41"/>
    </row>
    <row r="212" spans="1:31" s="32" customFormat="1" x14ac:dyDescent="0.25">
      <c r="A212" s="41" t="s">
        <v>150</v>
      </c>
      <c r="B212" s="32" t="s">
        <v>151</v>
      </c>
      <c r="C212" s="45" t="s">
        <v>137</v>
      </c>
      <c r="D212" s="41"/>
      <c r="F212" s="45"/>
      <c r="G212" s="41"/>
      <c r="N212" s="45"/>
      <c r="O212" s="41"/>
      <c r="T212" s="45"/>
      <c r="U212" s="41"/>
      <c r="V212" s="45"/>
      <c r="W212" s="41"/>
      <c r="Y212" s="45"/>
      <c r="Z212" s="41"/>
    </row>
    <row r="213" spans="1:31" s="32" customFormat="1" x14ac:dyDescent="0.25">
      <c r="A213" s="41" t="s">
        <v>152</v>
      </c>
      <c r="B213" s="32" t="s">
        <v>153</v>
      </c>
      <c r="C213" s="45" t="s">
        <v>154</v>
      </c>
      <c r="D213" s="41"/>
      <c r="F213" s="45"/>
      <c r="G213" s="41"/>
      <c r="N213" s="45">
        <v>70</v>
      </c>
      <c r="O213" s="41"/>
      <c r="T213" s="45">
        <v>70</v>
      </c>
      <c r="U213" s="41"/>
      <c r="V213" s="45"/>
      <c r="W213" s="41"/>
      <c r="Y213" s="45"/>
      <c r="Z213" s="41"/>
    </row>
    <row r="214" spans="1:31" s="32" customFormat="1" x14ac:dyDescent="0.25">
      <c r="A214" s="41" t="s">
        <v>152</v>
      </c>
      <c r="B214" s="32" t="s">
        <v>153</v>
      </c>
      <c r="C214" s="45" t="s">
        <v>155</v>
      </c>
      <c r="D214" s="41"/>
      <c r="F214" s="45"/>
      <c r="G214" s="41"/>
      <c r="N214" s="45">
        <v>5</v>
      </c>
      <c r="O214" s="41"/>
      <c r="T214" s="45">
        <v>5</v>
      </c>
      <c r="U214" s="41"/>
      <c r="V214" s="45"/>
      <c r="W214" s="41"/>
      <c r="Y214" s="45"/>
      <c r="Z214" s="41"/>
    </row>
    <row r="215" spans="1:31" s="32" customFormat="1" x14ac:dyDescent="0.25">
      <c r="A215" s="41" t="s">
        <v>152</v>
      </c>
      <c r="B215" s="32" t="s">
        <v>153</v>
      </c>
      <c r="C215" s="45" t="s">
        <v>156</v>
      </c>
      <c r="D215" s="41"/>
      <c r="F215" s="45"/>
      <c r="G215" s="41"/>
      <c r="N215" s="45">
        <v>50</v>
      </c>
      <c r="O215" s="41"/>
      <c r="T215" s="45">
        <v>50</v>
      </c>
      <c r="U215" s="41"/>
      <c r="V215" s="45"/>
      <c r="W215" s="41"/>
      <c r="Y215" s="45"/>
      <c r="Z215" s="41"/>
    </row>
    <row r="216" spans="1:31" s="32" customFormat="1" x14ac:dyDescent="0.25">
      <c r="A216" s="41" t="s">
        <v>152</v>
      </c>
      <c r="B216" s="32" t="s">
        <v>153</v>
      </c>
      <c r="C216" s="45" t="s">
        <v>157</v>
      </c>
      <c r="D216" s="41"/>
      <c r="F216" s="45"/>
      <c r="G216" s="41"/>
      <c r="N216" s="45">
        <v>2</v>
      </c>
      <c r="O216" s="41"/>
      <c r="T216" s="45">
        <v>2</v>
      </c>
      <c r="U216" s="41"/>
      <c r="V216" s="45"/>
      <c r="W216" s="41"/>
      <c r="Y216" s="45"/>
      <c r="Z216" s="41"/>
    </row>
    <row r="217" spans="1:31" s="32" customFormat="1" x14ac:dyDescent="0.25">
      <c r="A217" s="41" t="s">
        <v>152</v>
      </c>
      <c r="B217" s="32" t="s">
        <v>153</v>
      </c>
      <c r="C217" s="45" t="s">
        <v>158</v>
      </c>
      <c r="D217" s="41"/>
      <c r="F217" s="45"/>
      <c r="G217" s="41"/>
      <c r="N217" s="45">
        <v>20</v>
      </c>
      <c r="O217" s="41"/>
      <c r="T217" s="45">
        <v>20</v>
      </c>
      <c r="U217" s="41"/>
      <c r="V217" s="45"/>
      <c r="W217" s="41"/>
      <c r="Y217" s="45"/>
      <c r="Z217" s="41"/>
    </row>
    <row r="218" spans="1:31" s="32" customFormat="1" x14ac:dyDescent="0.25">
      <c r="A218" s="41" t="s">
        <v>152</v>
      </c>
      <c r="B218" s="32" t="s">
        <v>153</v>
      </c>
      <c r="C218" s="45" t="s">
        <v>159</v>
      </c>
      <c r="D218" s="41"/>
      <c r="F218" s="45"/>
      <c r="G218" s="41"/>
      <c r="N218" s="45">
        <v>0.1</v>
      </c>
      <c r="O218" s="41"/>
      <c r="T218" s="45">
        <v>0.1</v>
      </c>
      <c r="U218" s="41"/>
      <c r="V218" s="45"/>
      <c r="W218" s="41"/>
      <c r="Y218" s="45"/>
      <c r="Z218" s="41"/>
    </row>
    <row r="219" spans="1:31" s="32" customFormat="1" x14ac:dyDescent="0.25">
      <c r="A219" s="41" t="s">
        <v>152</v>
      </c>
      <c r="B219" s="32" t="s">
        <v>153</v>
      </c>
      <c r="C219" s="45" t="s">
        <v>160</v>
      </c>
      <c r="D219" s="41"/>
      <c r="F219" s="45"/>
      <c r="G219" s="41"/>
      <c r="N219" s="45">
        <v>200</v>
      </c>
      <c r="O219" s="41"/>
      <c r="T219" s="45">
        <v>200</v>
      </c>
      <c r="U219" s="41"/>
      <c r="V219" s="45"/>
      <c r="W219" s="41"/>
      <c r="Y219" s="45"/>
      <c r="Z219" s="41"/>
    </row>
    <row r="220" spans="1:31" s="32" customFormat="1" x14ac:dyDescent="0.25">
      <c r="A220" s="41" t="s">
        <v>161</v>
      </c>
      <c r="B220" s="32" t="s">
        <v>162</v>
      </c>
      <c r="C220" s="45" t="s">
        <v>163</v>
      </c>
      <c r="D220" s="41">
        <v>1041</v>
      </c>
      <c r="E220" s="32">
        <v>1041</v>
      </c>
      <c r="F220" s="45">
        <v>0</v>
      </c>
      <c r="G220" s="41">
        <v>0</v>
      </c>
      <c r="H220" s="32">
        <v>0</v>
      </c>
      <c r="I220" s="32">
        <v>0</v>
      </c>
      <c r="J220" s="32">
        <v>1030</v>
      </c>
      <c r="K220" s="32">
        <v>0</v>
      </c>
      <c r="L220" s="32">
        <v>0</v>
      </c>
      <c r="N220" s="45"/>
      <c r="O220" s="41">
        <v>0</v>
      </c>
      <c r="P220" s="32">
        <v>1030</v>
      </c>
      <c r="Q220" s="32">
        <v>0</v>
      </c>
      <c r="R220" s="32">
        <v>0</v>
      </c>
      <c r="T220" s="45"/>
      <c r="U220" s="41">
        <v>1041</v>
      </c>
      <c r="V220" s="45">
        <v>1070</v>
      </c>
      <c r="W220" s="41">
        <v>1041</v>
      </c>
      <c r="X220" s="32">
        <v>1041</v>
      </c>
      <c r="Y220" s="45">
        <v>0</v>
      </c>
      <c r="Z220" s="41">
        <v>0</v>
      </c>
      <c r="AA220" s="32">
        <v>0</v>
      </c>
      <c r="AB220" s="32">
        <v>0</v>
      </c>
      <c r="AC220" s="32">
        <v>1030</v>
      </c>
      <c r="AD220" s="32">
        <v>0</v>
      </c>
      <c r="AE220" s="32">
        <v>0</v>
      </c>
    </row>
    <row r="221" spans="1:31" s="32" customFormat="1" x14ac:dyDescent="0.25">
      <c r="A221" s="41" t="s">
        <v>161</v>
      </c>
      <c r="B221" s="32" t="s">
        <v>162</v>
      </c>
      <c r="C221" s="45" t="s">
        <v>164</v>
      </c>
      <c r="D221" s="41">
        <v>0</v>
      </c>
      <c r="E221" s="32">
        <v>0</v>
      </c>
      <c r="F221" s="45">
        <v>0</v>
      </c>
      <c r="G221" s="41">
        <v>0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N221" s="45"/>
      <c r="O221" s="41">
        <v>0</v>
      </c>
      <c r="P221" s="32">
        <v>0</v>
      </c>
      <c r="Q221" s="32">
        <v>0</v>
      </c>
      <c r="R221" s="32">
        <v>0</v>
      </c>
      <c r="T221" s="45"/>
      <c r="U221" s="41">
        <v>0</v>
      </c>
      <c r="V221" s="45">
        <v>0</v>
      </c>
      <c r="W221" s="41">
        <v>0</v>
      </c>
      <c r="X221" s="32">
        <v>0</v>
      </c>
      <c r="Y221" s="45">
        <v>0</v>
      </c>
      <c r="Z221" s="41">
        <v>0</v>
      </c>
      <c r="AA221" s="32">
        <v>0</v>
      </c>
      <c r="AB221" s="32">
        <v>0</v>
      </c>
      <c r="AC221" s="32">
        <v>0</v>
      </c>
      <c r="AD221" s="32">
        <v>0</v>
      </c>
      <c r="AE221" s="32">
        <v>0</v>
      </c>
    </row>
    <row r="222" spans="1:31" s="32" customFormat="1" x14ac:dyDescent="0.25">
      <c r="A222" s="41" t="s">
        <v>161</v>
      </c>
      <c r="B222" s="32" t="s">
        <v>162</v>
      </c>
      <c r="C222" s="45" t="s">
        <v>165</v>
      </c>
      <c r="D222" s="41">
        <v>0</v>
      </c>
      <c r="E222" s="32">
        <v>0</v>
      </c>
      <c r="F222" s="45">
        <v>0</v>
      </c>
      <c r="G222" s="41">
        <v>0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N222" s="45"/>
      <c r="O222" s="41">
        <v>0</v>
      </c>
      <c r="P222" s="32">
        <v>0</v>
      </c>
      <c r="Q222" s="32">
        <v>0</v>
      </c>
      <c r="R222" s="32">
        <v>0</v>
      </c>
      <c r="T222" s="45"/>
      <c r="U222" s="41">
        <v>0</v>
      </c>
      <c r="V222" s="45">
        <v>0</v>
      </c>
      <c r="W222" s="41">
        <v>0</v>
      </c>
      <c r="X222" s="32">
        <v>0</v>
      </c>
      <c r="Y222" s="45">
        <v>0</v>
      </c>
      <c r="Z222" s="41">
        <v>0</v>
      </c>
      <c r="AA222" s="32">
        <v>0</v>
      </c>
      <c r="AB222" s="32">
        <v>0</v>
      </c>
      <c r="AC222" s="32">
        <v>0</v>
      </c>
      <c r="AD222" s="32">
        <v>0</v>
      </c>
      <c r="AE222" s="32">
        <v>0</v>
      </c>
    </row>
    <row r="223" spans="1:31" s="32" customFormat="1" x14ac:dyDescent="0.25">
      <c r="A223" s="41" t="s">
        <v>161</v>
      </c>
      <c r="B223" s="32" t="s">
        <v>162</v>
      </c>
      <c r="C223" s="45" t="s">
        <v>166</v>
      </c>
      <c r="D223" s="41">
        <v>0</v>
      </c>
      <c r="E223" s="32">
        <v>0</v>
      </c>
      <c r="F223" s="45">
        <v>0</v>
      </c>
      <c r="G223" s="41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N223" s="45"/>
      <c r="O223" s="41">
        <v>0</v>
      </c>
      <c r="P223" s="32">
        <v>0</v>
      </c>
      <c r="Q223" s="32">
        <v>0</v>
      </c>
      <c r="R223" s="32">
        <v>0</v>
      </c>
      <c r="T223" s="45"/>
      <c r="U223" s="41">
        <v>0</v>
      </c>
      <c r="V223" s="45">
        <v>0</v>
      </c>
      <c r="W223" s="41">
        <v>0</v>
      </c>
      <c r="X223" s="32">
        <v>0</v>
      </c>
      <c r="Y223" s="45">
        <v>0</v>
      </c>
      <c r="Z223" s="41">
        <v>0</v>
      </c>
      <c r="AA223" s="32">
        <v>0</v>
      </c>
      <c r="AB223" s="32">
        <v>0</v>
      </c>
      <c r="AC223" s="32">
        <v>0</v>
      </c>
      <c r="AD223" s="32">
        <v>0</v>
      </c>
      <c r="AE223" s="32">
        <v>0</v>
      </c>
    </row>
    <row r="224" spans="1:31" s="32" customFormat="1" x14ac:dyDescent="0.25">
      <c r="A224" s="41" t="s">
        <v>161</v>
      </c>
      <c r="B224" s="32" t="s">
        <v>162</v>
      </c>
      <c r="C224" s="45" t="s">
        <v>167</v>
      </c>
      <c r="D224" s="41">
        <v>0</v>
      </c>
      <c r="E224" s="32">
        <v>0</v>
      </c>
      <c r="F224" s="45">
        <v>0</v>
      </c>
      <c r="G224" s="41">
        <v>0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N224" s="45"/>
      <c r="O224" s="41">
        <v>0</v>
      </c>
      <c r="P224" s="32">
        <v>0</v>
      </c>
      <c r="Q224" s="32">
        <v>0</v>
      </c>
      <c r="R224" s="32">
        <v>0</v>
      </c>
      <c r="T224" s="45"/>
      <c r="U224" s="41">
        <v>0</v>
      </c>
      <c r="V224" s="45">
        <v>0</v>
      </c>
      <c r="W224" s="41">
        <v>0</v>
      </c>
      <c r="X224" s="32">
        <v>0</v>
      </c>
      <c r="Y224" s="45">
        <v>0</v>
      </c>
      <c r="Z224" s="41">
        <v>0</v>
      </c>
      <c r="AA224" s="32">
        <v>0</v>
      </c>
      <c r="AB224" s="32">
        <v>0</v>
      </c>
      <c r="AC224" s="32">
        <v>0</v>
      </c>
      <c r="AD224" s="32">
        <v>0</v>
      </c>
      <c r="AE224" s="32">
        <v>0</v>
      </c>
    </row>
    <row r="225" spans="1:31" s="32" customFormat="1" x14ac:dyDescent="0.25">
      <c r="A225" s="41" t="s">
        <v>161</v>
      </c>
      <c r="B225" s="32" t="s">
        <v>162</v>
      </c>
      <c r="C225" s="45" t="s">
        <v>168</v>
      </c>
      <c r="D225" s="41">
        <v>0</v>
      </c>
      <c r="E225" s="32">
        <v>0</v>
      </c>
      <c r="F225" s="45">
        <v>0</v>
      </c>
      <c r="G225" s="41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N225" s="45"/>
      <c r="O225" s="41">
        <v>0</v>
      </c>
      <c r="P225" s="32">
        <v>0</v>
      </c>
      <c r="Q225" s="32">
        <v>0</v>
      </c>
      <c r="R225" s="32">
        <v>0</v>
      </c>
      <c r="T225" s="45"/>
      <c r="U225" s="41">
        <v>0</v>
      </c>
      <c r="V225" s="45">
        <v>0</v>
      </c>
      <c r="W225" s="41">
        <v>0</v>
      </c>
      <c r="X225" s="32">
        <v>0</v>
      </c>
      <c r="Y225" s="45">
        <v>0</v>
      </c>
      <c r="Z225" s="41">
        <v>0</v>
      </c>
      <c r="AA225" s="32">
        <v>0</v>
      </c>
      <c r="AB225" s="32">
        <v>0</v>
      </c>
      <c r="AC225" s="32">
        <v>0</v>
      </c>
      <c r="AD225" s="32">
        <v>0</v>
      </c>
      <c r="AE225" s="32">
        <v>0</v>
      </c>
    </row>
    <row r="226" spans="1:31" s="32" customFormat="1" x14ac:dyDescent="0.25">
      <c r="A226" s="41" t="s">
        <v>161</v>
      </c>
      <c r="B226" s="32" t="s">
        <v>162</v>
      </c>
      <c r="C226" s="45" t="s">
        <v>169</v>
      </c>
      <c r="D226" s="41">
        <v>0</v>
      </c>
      <c r="E226" s="32">
        <v>0</v>
      </c>
      <c r="F226" s="45">
        <v>0</v>
      </c>
      <c r="G226" s="41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N226" s="45"/>
      <c r="O226" s="41">
        <v>0</v>
      </c>
      <c r="P226" s="32">
        <v>0</v>
      </c>
      <c r="Q226" s="32">
        <v>0</v>
      </c>
      <c r="R226" s="32">
        <v>0</v>
      </c>
      <c r="T226" s="45"/>
      <c r="U226" s="41">
        <v>0</v>
      </c>
      <c r="V226" s="45">
        <v>0</v>
      </c>
      <c r="W226" s="41">
        <v>0</v>
      </c>
      <c r="X226" s="32">
        <v>0</v>
      </c>
      <c r="Y226" s="45">
        <v>0</v>
      </c>
      <c r="Z226" s="41">
        <v>0</v>
      </c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</row>
    <row r="227" spans="1:31" s="32" customFormat="1" x14ac:dyDescent="0.25">
      <c r="A227" s="41" t="s">
        <v>170</v>
      </c>
      <c r="B227" s="32" t="s">
        <v>171</v>
      </c>
      <c r="C227" s="45" t="s">
        <v>163</v>
      </c>
      <c r="D227" s="41">
        <v>0</v>
      </c>
      <c r="E227" s="32">
        <v>0</v>
      </c>
      <c r="F227" s="45">
        <v>0</v>
      </c>
      <c r="G227" s="41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N227" s="45"/>
      <c r="O227" s="41">
        <v>0</v>
      </c>
      <c r="P227" s="32">
        <v>0</v>
      </c>
      <c r="Q227" s="32">
        <v>0</v>
      </c>
      <c r="R227" s="32">
        <v>0</v>
      </c>
      <c r="T227" s="45"/>
      <c r="U227" s="41">
        <v>0</v>
      </c>
      <c r="V227" s="45">
        <v>0</v>
      </c>
      <c r="W227" s="41">
        <v>0</v>
      </c>
      <c r="X227" s="32">
        <v>0</v>
      </c>
      <c r="Y227" s="45">
        <v>0</v>
      </c>
      <c r="Z227" s="41">
        <v>0</v>
      </c>
      <c r="AA227" s="32">
        <v>0</v>
      </c>
      <c r="AB227" s="32">
        <v>0</v>
      </c>
      <c r="AC227" s="32">
        <v>0</v>
      </c>
      <c r="AD227" s="32">
        <v>0</v>
      </c>
      <c r="AE227" s="32">
        <v>0</v>
      </c>
    </row>
    <row r="228" spans="1:31" s="32" customFormat="1" x14ac:dyDescent="0.25">
      <c r="A228" s="41" t="s">
        <v>170</v>
      </c>
      <c r="B228" s="32" t="s">
        <v>171</v>
      </c>
      <c r="C228" s="45" t="s">
        <v>164</v>
      </c>
      <c r="D228" s="41">
        <v>0</v>
      </c>
      <c r="E228" s="32">
        <v>0</v>
      </c>
      <c r="F228" s="45">
        <v>0</v>
      </c>
      <c r="G228" s="41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N228" s="45"/>
      <c r="O228" s="41">
        <v>0</v>
      </c>
      <c r="P228" s="32">
        <v>0</v>
      </c>
      <c r="Q228" s="32">
        <v>0</v>
      </c>
      <c r="R228" s="32">
        <v>0</v>
      </c>
      <c r="T228" s="45"/>
      <c r="U228" s="41">
        <v>0</v>
      </c>
      <c r="V228" s="45">
        <v>0</v>
      </c>
      <c r="W228" s="41">
        <v>0</v>
      </c>
      <c r="X228" s="32">
        <v>0</v>
      </c>
      <c r="Y228" s="45">
        <v>0</v>
      </c>
      <c r="Z228" s="41">
        <v>0</v>
      </c>
      <c r="AA228" s="32">
        <v>0</v>
      </c>
      <c r="AB228" s="32">
        <v>0</v>
      </c>
      <c r="AC228" s="32">
        <v>0</v>
      </c>
      <c r="AD228" s="32">
        <v>0</v>
      </c>
      <c r="AE228" s="32">
        <v>0</v>
      </c>
    </row>
    <row r="229" spans="1:31" s="32" customFormat="1" x14ac:dyDescent="0.25">
      <c r="A229" s="41" t="s">
        <v>170</v>
      </c>
      <c r="B229" s="32" t="s">
        <v>171</v>
      </c>
      <c r="C229" s="45" t="s">
        <v>165</v>
      </c>
      <c r="D229" s="41">
        <v>0</v>
      </c>
      <c r="E229" s="32">
        <v>0</v>
      </c>
      <c r="F229" s="45">
        <v>0</v>
      </c>
      <c r="G229" s="41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N229" s="45"/>
      <c r="O229" s="41">
        <v>0</v>
      </c>
      <c r="P229" s="32">
        <v>0</v>
      </c>
      <c r="Q229" s="32">
        <v>0</v>
      </c>
      <c r="R229" s="32">
        <v>0</v>
      </c>
      <c r="T229" s="45"/>
      <c r="U229" s="41">
        <v>0</v>
      </c>
      <c r="V229" s="45">
        <v>0</v>
      </c>
      <c r="W229" s="41">
        <v>0</v>
      </c>
      <c r="X229" s="32">
        <v>0</v>
      </c>
      <c r="Y229" s="45">
        <v>0</v>
      </c>
      <c r="Z229" s="41">
        <v>0</v>
      </c>
      <c r="AA229" s="32">
        <v>0</v>
      </c>
      <c r="AB229" s="32">
        <v>0</v>
      </c>
      <c r="AC229" s="32">
        <v>0</v>
      </c>
      <c r="AD229" s="32">
        <v>0</v>
      </c>
      <c r="AE229" s="32">
        <v>0</v>
      </c>
    </row>
    <row r="230" spans="1:31" s="32" customFormat="1" x14ac:dyDescent="0.25">
      <c r="A230" s="41" t="s">
        <v>170</v>
      </c>
      <c r="B230" s="32" t="s">
        <v>171</v>
      </c>
      <c r="C230" s="45" t="s">
        <v>166</v>
      </c>
      <c r="D230" s="41">
        <v>0</v>
      </c>
      <c r="E230" s="32">
        <v>0</v>
      </c>
      <c r="F230" s="45">
        <v>0</v>
      </c>
      <c r="G230" s="41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N230" s="45"/>
      <c r="O230" s="41">
        <v>0</v>
      </c>
      <c r="P230" s="32">
        <v>0</v>
      </c>
      <c r="Q230" s="32">
        <v>0</v>
      </c>
      <c r="R230" s="32">
        <v>0</v>
      </c>
      <c r="T230" s="45"/>
      <c r="U230" s="41">
        <v>0</v>
      </c>
      <c r="V230" s="45">
        <v>0</v>
      </c>
      <c r="W230" s="41">
        <v>0</v>
      </c>
      <c r="X230" s="32">
        <v>0</v>
      </c>
      <c r="Y230" s="45">
        <v>0</v>
      </c>
      <c r="Z230" s="41">
        <v>0</v>
      </c>
      <c r="AA230" s="32">
        <v>0</v>
      </c>
      <c r="AB230" s="32">
        <v>0</v>
      </c>
      <c r="AC230" s="32">
        <v>0</v>
      </c>
      <c r="AD230" s="32">
        <v>0</v>
      </c>
      <c r="AE230" s="32">
        <v>0</v>
      </c>
    </row>
    <row r="231" spans="1:31" s="32" customFormat="1" x14ac:dyDescent="0.25">
      <c r="A231" s="41" t="s">
        <v>170</v>
      </c>
      <c r="B231" s="32" t="s">
        <v>171</v>
      </c>
      <c r="C231" s="45" t="s">
        <v>167</v>
      </c>
      <c r="D231" s="41">
        <v>0</v>
      </c>
      <c r="E231" s="32">
        <v>0</v>
      </c>
      <c r="F231" s="45">
        <v>0</v>
      </c>
      <c r="G231" s="41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N231" s="45"/>
      <c r="O231" s="41">
        <v>0</v>
      </c>
      <c r="P231" s="32">
        <v>0</v>
      </c>
      <c r="Q231" s="32">
        <v>0</v>
      </c>
      <c r="R231" s="32">
        <v>0</v>
      </c>
      <c r="T231" s="45"/>
      <c r="U231" s="41">
        <v>0</v>
      </c>
      <c r="V231" s="45">
        <v>0</v>
      </c>
      <c r="W231" s="41">
        <v>0</v>
      </c>
      <c r="X231" s="32">
        <v>0</v>
      </c>
      <c r="Y231" s="45">
        <v>0</v>
      </c>
      <c r="Z231" s="41">
        <v>0</v>
      </c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</row>
    <row r="232" spans="1:31" s="32" customFormat="1" x14ac:dyDescent="0.25">
      <c r="A232" s="41" t="s">
        <v>170</v>
      </c>
      <c r="B232" s="32" t="s">
        <v>171</v>
      </c>
      <c r="C232" s="45" t="s">
        <v>168</v>
      </c>
      <c r="D232" s="41">
        <v>0</v>
      </c>
      <c r="E232" s="32">
        <v>0</v>
      </c>
      <c r="F232" s="45">
        <v>0</v>
      </c>
      <c r="G232" s="41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N232" s="45"/>
      <c r="O232" s="41">
        <v>0</v>
      </c>
      <c r="P232" s="32">
        <v>0</v>
      </c>
      <c r="Q232" s="32">
        <v>0</v>
      </c>
      <c r="R232" s="32">
        <v>0</v>
      </c>
      <c r="T232" s="45"/>
      <c r="U232" s="41">
        <v>0</v>
      </c>
      <c r="V232" s="45">
        <v>0</v>
      </c>
      <c r="W232" s="41">
        <v>0</v>
      </c>
      <c r="X232" s="32">
        <v>0</v>
      </c>
      <c r="Y232" s="45">
        <v>0</v>
      </c>
      <c r="Z232" s="41">
        <v>0</v>
      </c>
      <c r="AA232" s="32">
        <v>0</v>
      </c>
      <c r="AB232" s="32">
        <v>0</v>
      </c>
      <c r="AC232" s="32">
        <v>0</v>
      </c>
      <c r="AD232" s="32">
        <v>0</v>
      </c>
      <c r="AE232" s="32">
        <v>0</v>
      </c>
    </row>
    <row r="233" spans="1:31" s="32" customFormat="1" x14ac:dyDescent="0.25">
      <c r="A233" s="41" t="s">
        <v>170</v>
      </c>
      <c r="B233" s="32" t="s">
        <v>171</v>
      </c>
      <c r="C233" s="45" t="s">
        <v>169</v>
      </c>
      <c r="D233" s="41">
        <v>0</v>
      </c>
      <c r="E233" s="32">
        <v>0</v>
      </c>
      <c r="F233" s="45">
        <v>0</v>
      </c>
      <c r="G233" s="41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N233" s="45"/>
      <c r="O233" s="41">
        <v>0</v>
      </c>
      <c r="P233" s="32">
        <v>0</v>
      </c>
      <c r="Q233" s="32">
        <v>0</v>
      </c>
      <c r="R233" s="32">
        <v>0</v>
      </c>
      <c r="T233" s="45"/>
      <c r="U233" s="41">
        <v>0</v>
      </c>
      <c r="V233" s="45">
        <v>0</v>
      </c>
      <c r="W233" s="41">
        <v>0</v>
      </c>
      <c r="X233" s="32">
        <v>0</v>
      </c>
      <c r="Y233" s="45">
        <v>0</v>
      </c>
      <c r="Z233" s="41">
        <v>0</v>
      </c>
      <c r="AA233" s="32">
        <v>0</v>
      </c>
      <c r="AB233" s="32">
        <v>0</v>
      </c>
      <c r="AC233" s="32">
        <v>0</v>
      </c>
      <c r="AD233" s="32">
        <v>0</v>
      </c>
      <c r="AE233" s="32">
        <v>0</v>
      </c>
    </row>
    <row r="234" spans="1:31" s="32" customFormat="1" x14ac:dyDescent="0.25">
      <c r="A234" s="41" t="s">
        <v>172</v>
      </c>
      <c r="B234" s="32" t="s">
        <v>173</v>
      </c>
      <c r="C234" s="45" t="s">
        <v>163</v>
      </c>
      <c r="D234" s="41">
        <v>0</v>
      </c>
      <c r="E234" s="32">
        <v>0</v>
      </c>
      <c r="F234" s="45">
        <v>0</v>
      </c>
      <c r="G234" s="41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N234" s="45"/>
      <c r="O234" s="41">
        <v>0</v>
      </c>
      <c r="P234" s="32">
        <v>0</v>
      </c>
      <c r="Q234" s="32">
        <v>0</v>
      </c>
      <c r="R234" s="32">
        <v>0</v>
      </c>
      <c r="T234" s="45"/>
      <c r="U234" s="41">
        <v>0</v>
      </c>
      <c r="V234" s="45">
        <v>0</v>
      </c>
      <c r="W234" s="41">
        <v>0</v>
      </c>
      <c r="X234" s="32">
        <v>0</v>
      </c>
      <c r="Y234" s="45">
        <v>0</v>
      </c>
      <c r="Z234" s="41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</row>
    <row r="235" spans="1:31" s="32" customFormat="1" x14ac:dyDescent="0.25">
      <c r="A235" s="41" t="s">
        <v>172</v>
      </c>
      <c r="B235" s="32" t="s">
        <v>173</v>
      </c>
      <c r="C235" s="45" t="s">
        <v>164</v>
      </c>
      <c r="D235" s="41">
        <v>0</v>
      </c>
      <c r="E235" s="32">
        <v>0</v>
      </c>
      <c r="F235" s="45">
        <v>0</v>
      </c>
      <c r="G235" s="41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N235" s="45"/>
      <c r="O235" s="41">
        <v>0</v>
      </c>
      <c r="P235" s="32">
        <v>0</v>
      </c>
      <c r="Q235" s="32">
        <v>0</v>
      </c>
      <c r="R235" s="32">
        <v>0</v>
      </c>
      <c r="T235" s="45"/>
      <c r="U235" s="41">
        <v>0</v>
      </c>
      <c r="V235" s="45">
        <v>0</v>
      </c>
      <c r="W235" s="41">
        <v>0</v>
      </c>
      <c r="X235" s="32">
        <v>0</v>
      </c>
      <c r="Y235" s="45">
        <v>0</v>
      </c>
      <c r="Z235" s="41">
        <v>0</v>
      </c>
      <c r="AA235" s="32">
        <v>0</v>
      </c>
      <c r="AB235" s="32">
        <v>0</v>
      </c>
      <c r="AC235" s="32">
        <v>0</v>
      </c>
      <c r="AD235" s="32">
        <v>0</v>
      </c>
      <c r="AE235" s="32">
        <v>0</v>
      </c>
    </row>
    <row r="236" spans="1:31" s="32" customFormat="1" x14ac:dyDescent="0.25">
      <c r="A236" s="41" t="s">
        <v>172</v>
      </c>
      <c r="B236" s="32" t="s">
        <v>173</v>
      </c>
      <c r="C236" s="45" t="s">
        <v>165</v>
      </c>
      <c r="D236" s="41">
        <v>0</v>
      </c>
      <c r="E236" s="32">
        <v>0</v>
      </c>
      <c r="F236" s="45">
        <v>0</v>
      </c>
      <c r="G236" s="41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N236" s="45"/>
      <c r="O236" s="41">
        <v>0</v>
      </c>
      <c r="P236" s="32">
        <v>0</v>
      </c>
      <c r="Q236" s="32">
        <v>0</v>
      </c>
      <c r="R236" s="32">
        <v>0</v>
      </c>
      <c r="T236" s="45"/>
      <c r="U236" s="41">
        <v>0</v>
      </c>
      <c r="V236" s="45">
        <v>0</v>
      </c>
      <c r="W236" s="41">
        <v>0</v>
      </c>
      <c r="X236" s="32">
        <v>0</v>
      </c>
      <c r="Y236" s="45">
        <v>0</v>
      </c>
      <c r="Z236" s="41">
        <v>0</v>
      </c>
      <c r="AA236" s="32">
        <v>0</v>
      </c>
      <c r="AB236" s="32">
        <v>0</v>
      </c>
      <c r="AC236" s="32">
        <v>0</v>
      </c>
      <c r="AD236" s="32">
        <v>0</v>
      </c>
      <c r="AE236" s="32">
        <v>0</v>
      </c>
    </row>
    <row r="237" spans="1:31" s="32" customFormat="1" x14ac:dyDescent="0.25">
      <c r="A237" s="41" t="s">
        <v>172</v>
      </c>
      <c r="B237" s="32" t="s">
        <v>173</v>
      </c>
      <c r="C237" s="45" t="s">
        <v>166</v>
      </c>
      <c r="D237" s="41">
        <v>0</v>
      </c>
      <c r="E237" s="32">
        <v>0</v>
      </c>
      <c r="F237" s="45">
        <v>0</v>
      </c>
      <c r="G237" s="41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N237" s="45"/>
      <c r="O237" s="41">
        <v>0</v>
      </c>
      <c r="P237" s="32">
        <v>0</v>
      </c>
      <c r="Q237" s="32">
        <v>0</v>
      </c>
      <c r="R237" s="32">
        <v>0</v>
      </c>
      <c r="T237" s="45"/>
      <c r="U237" s="41">
        <v>0</v>
      </c>
      <c r="V237" s="45">
        <v>0</v>
      </c>
      <c r="W237" s="41">
        <v>0</v>
      </c>
      <c r="X237" s="32">
        <v>0</v>
      </c>
      <c r="Y237" s="45">
        <v>0</v>
      </c>
      <c r="Z237" s="41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</row>
    <row r="238" spans="1:31" s="32" customFormat="1" x14ac:dyDescent="0.25">
      <c r="A238" s="41" t="s">
        <v>172</v>
      </c>
      <c r="B238" s="32" t="s">
        <v>173</v>
      </c>
      <c r="C238" s="45" t="s">
        <v>167</v>
      </c>
      <c r="D238" s="41">
        <v>0</v>
      </c>
      <c r="E238" s="32">
        <v>0</v>
      </c>
      <c r="F238" s="45">
        <v>0</v>
      </c>
      <c r="G238" s="41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N238" s="45"/>
      <c r="O238" s="41">
        <v>0</v>
      </c>
      <c r="P238" s="32">
        <v>0</v>
      </c>
      <c r="Q238" s="32">
        <v>0</v>
      </c>
      <c r="R238" s="32">
        <v>0</v>
      </c>
      <c r="T238" s="45"/>
      <c r="U238" s="41">
        <v>0</v>
      </c>
      <c r="V238" s="45">
        <v>0</v>
      </c>
      <c r="W238" s="41">
        <v>0</v>
      </c>
      <c r="X238" s="32">
        <v>0</v>
      </c>
      <c r="Y238" s="45">
        <v>0</v>
      </c>
      <c r="Z238" s="41">
        <v>0</v>
      </c>
      <c r="AA238" s="32">
        <v>0</v>
      </c>
      <c r="AB238" s="32">
        <v>0</v>
      </c>
      <c r="AC238" s="32">
        <v>0</v>
      </c>
      <c r="AD238" s="32">
        <v>0</v>
      </c>
      <c r="AE238" s="32">
        <v>0</v>
      </c>
    </row>
    <row r="239" spans="1:31" s="32" customFormat="1" x14ac:dyDescent="0.25">
      <c r="A239" s="41" t="s">
        <v>172</v>
      </c>
      <c r="B239" s="32" t="s">
        <v>173</v>
      </c>
      <c r="C239" s="45" t="s">
        <v>168</v>
      </c>
      <c r="D239" s="41">
        <v>0</v>
      </c>
      <c r="E239" s="32">
        <v>0</v>
      </c>
      <c r="F239" s="45">
        <v>0</v>
      </c>
      <c r="G239" s="41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N239" s="45"/>
      <c r="O239" s="41">
        <v>0</v>
      </c>
      <c r="P239" s="32">
        <v>0</v>
      </c>
      <c r="Q239" s="32">
        <v>0</v>
      </c>
      <c r="R239" s="32">
        <v>0</v>
      </c>
      <c r="T239" s="45"/>
      <c r="U239" s="41">
        <v>0</v>
      </c>
      <c r="V239" s="45">
        <v>0</v>
      </c>
      <c r="W239" s="41">
        <v>0</v>
      </c>
      <c r="X239" s="32">
        <v>0</v>
      </c>
      <c r="Y239" s="45">
        <v>0</v>
      </c>
      <c r="Z239" s="41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</row>
    <row r="240" spans="1:31" s="32" customFormat="1" x14ac:dyDescent="0.25">
      <c r="A240" s="41" t="s">
        <v>172</v>
      </c>
      <c r="B240" s="32" t="s">
        <v>173</v>
      </c>
      <c r="C240" s="45" t="s">
        <v>169</v>
      </c>
      <c r="D240" s="41">
        <v>0</v>
      </c>
      <c r="E240" s="32">
        <v>0</v>
      </c>
      <c r="F240" s="45">
        <v>0</v>
      </c>
      <c r="G240" s="41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N240" s="45"/>
      <c r="O240" s="41">
        <v>0</v>
      </c>
      <c r="P240" s="32">
        <v>0</v>
      </c>
      <c r="Q240" s="32">
        <v>0</v>
      </c>
      <c r="R240" s="32">
        <v>0</v>
      </c>
      <c r="T240" s="45"/>
      <c r="U240" s="41">
        <v>0</v>
      </c>
      <c r="V240" s="45">
        <v>0</v>
      </c>
      <c r="W240" s="41">
        <v>0</v>
      </c>
      <c r="X240" s="32">
        <v>0</v>
      </c>
      <c r="Y240" s="45">
        <v>0</v>
      </c>
      <c r="Z240" s="41">
        <v>0</v>
      </c>
      <c r="AA240" s="32">
        <v>0</v>
      </c>
      <c r="AB240" s="32">
        <v>0</v>
      </c>
      <c r="AC240" s="32">
        <v>0</v>
      </c>
      <c r="AD240" s="32">
        <v>0</v>
      </c>
      <c r="AE240" s="32">
        <v>0</v>
      </c>
    </row>
    <row r="241" spans="1:31" s="32" customFormat="1" x14ac:dyDescent="0.25">
      <c r="A241" s="41" t="s">
        <v>174</v>
      </c>
      <c r="B241" s="32" t="s">
        <v>175</v>
      </c>
      <c r="C241" s="45" t="s">
        <v>163</v>
      </c>
      <c r="D241" s="41">
        <v>0</v>
      </c>
      <c r="E241" s="32">
        <v>0</v>
      </c>
      <c r="F241" s="45">
        <v>0</v>
      </c>
      <c r="G241" s="41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N241" s="45"/>
      <c r="O241" s="41">
        <v>0</v>
      </c>
      <c r="P241" s="32">
        <v>0</v>
      </c>
      <c r="Q241" s="32">
        <v>0</v>
      </c>
      <c r="R241" s="32">
        <v>0</v>
      </c>
      <c r="T241" s="45"/>
      <c r="U241" s="41">
        <v>0</v>
      </c>
      <c r="V241" s="45">
        <v>0</v>
      </c>
      <c r="W241" s="41">
        <v>0</v>
      </c>
      <c r="X241" s="32">
        <v>0</v>
      </c>
      <c r="Y241" s="45">
        <v>0</v>
      </c>
      <c r="Z241" s="41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</row>
    <row r="242" spans="1:31" s="32" customFormat="1" x14ac:dyDescent="0.25">
      <c r="A242" s="41" t="s">
        <v>174</v>
      </c>
      <c r="B242" s="32" t="s">
        <v>175</v>
      </c>
      <c r="C242" s="45" t="s">
        <v>164</v>
      </c>
      <c r="D242" s="41">
        <v>0</v>
      </c>
      <c r="E242" s="32">
        <v>0</v>
      </c>
      <c r="F242" s="45">
        <v>0</v>
      </c>
      <c r="G242" s="41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N242" s="45"/>
      <c r="O242" s="41">
        <v>0</v>
      </c>
      <c r="P242" s="32">
        <v>0</v>
      </c>
      <c r="Q242" s="32">
        <v>0</v>
      </c>
      <c r="R242" s="32">
        <v>0</v>
      </c>
      <c r="T242" s="45"/>
      <c r="U242" s="41">
        <v>0</v>
      </c>
      <c r="V242" s="45">
        <v>0</v>
      </c>
      <c r="W242" s="41">
        <v>0</v>
      </c>
      <c r="X242" s="32">
        <v>0</v>
      </c>
      <c r="Y242" s="45">
        <v>0</v>
      </c>
      <c r="Z242" s="41">
        <v>0</v>
      </c>
      <c r="AA242" s="32">
        <v>0</v>
      </c>
      <c r="AB242" s="32">
        <v>0</v>
      </c>
      <c r="AC242" s="32">
        <v>0</v>
      </c>
      <c r="AD242" s="32">
        <v>0</v>
      </c>
      <c r="AE242" s="32">
        <v>0</v>
      </c>
    </row>
    <row r="243" spans="1:31" s="32" customFormat="1" x14ac:dyDescent="0.25">
      <c r="A243" s="41" t="s">
        <v>174</v>
      </c>
      <c r="B243" s="32" t="s">
        <v>175</v>
      </c>
      <c r="C243" s="45" t="s">
        <v>165</v>
      </c>
      <c r="D243" s="41">
        <v>0</v>
      </c>
      <c r="E243" s="32">
        <v>0</v>
      </c>
      <c r="F243" s="45">
        <v>0</v>
      </c>
      <c r="G243" s="41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N243" s="45"/>
      <c r="O243" s="41">
        <v>0</v>
      </c>
      <c r="P243" s="32">
        <v>0</v>
      </c>
      <c r="Q243" s="32">
        <v>0</v>
      </c>
      <c r="R243" s="32">
        <v>0</v>
      </c>
      <c r="T243" s="45"/>
      <c r="U243" s="41">
        <v>0</v>
      </c>
      <c r="V243" s="45">
        <v>0</v>
      </c>
      <c r="W243" s="41">
        <v>0</v>
      </c>
      <c r="X243" s="32">
        <v>0</v>
      </c>
      <c r="Y243" s="45">
        <v>0</v>
      </c>
      <c r="Z243" s="41">
        <v>0</v>
      </c>
      <c r="AA243" s="32">
        <v>0</v>
      </c>
      <c r="AB243" s="32">
        <v>0</v>
      </c>
      <c r="AC243" s="32">
        <v>0</v>
      </c>
      <c r="AD243" s="32">
        <v>0</v>
      </c>
      <c r="AE243" s="32">
        <v>0</v>
      </c>
    </row>
    <row r="244" spans="1:31" s="32" customFormat="1" x14ac:dyDescent="0.25">
      <c r="A244" s="41" t="s">
        <v>174</v>
      </c>
      <c r="B244" s="32" t="s">
        <v>175</v>
      </c>
      <c r="C244" s="45" t="s">
        <v>166</v>
      </c>
      <c r="D244" s="41">
        <v>0</v>
      </c>
      <c r="E244" s="32">
        <v>0</v>
      </c>
      <c r="F244" s="45">
        <v>0</v>
      </c>
      <c r="G244" s="41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N244" s="45"/>
      <c r="O244" s="41">
        <v>0</v>
      </c>
      <c r="P244" s="32">
        <v>0</v>
      </c>
      <c r="Q244" s="32">
        <v>0</v>
      </c>
      <c r="R244" s="32">
        <v>0</v>
      </c>
      <c r="T244" s="45"/>
      <c r="U244" s="41">
        <v>0</v>
      </c>
      <c r="V244" s="45">
        <v>0</v>
      </c>
      <c r="W244" s="41">
        <v>0</v>
      </c>
      <c r="X244" s="32">
        <v>0</v>
      </c>
      <c r="Y244" s="45">
        <v>0</v>
      </c>
      <c r="Z244" s="41">
        <v>0</v>
      </c>
      <c r="AA244" s="32">
        <v>0</v>
      </c>
      <c r="AB244" s="32">
        <v>0</v>
      </c>
      <c r="AC244" s="32">
        <v>0</v>
      </c>
      <c r="AD244" s="32">
        <v>0</v>
      </c>
      <c r="AE244" s="32">
        <v>0</v>
      </c>
    </row>
    <row r="245" spans="1:31" s="32" customFormat="1" x14ac:dyDescent="0.25">
      <c r="A245" s="41" t="s">
        <v>174</v>
      </c>
      <c r="B245" s="32" t="s">
        <v>175</v>
      </c>
      <c r="C245" s="45" t="s">
        <v>167</v>
      </c>
      <c r="D245" s="41">
        <v>0</v>
      </c>
      <c r="E245" s="32">
        <v>0</v>
      </c>
      <c r="F245" s="45">
        <v>0</v>
      </c>
      <c r="G245" s="41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N245" s="45"/>
      <c r="O245" s="41">
        <v>0</v>
      </c>
      <c r="P245" s="32">
        <v>0</v>
      </c>
      <c r="Q245" s="32">
        <v>0</v>
      </c>
      <c r="R245" s="32">
        <v>0</v>
      </c>
      <c r="T245" s="45"/>
      <c r="U245" s="41">
        <v>0</v>
      </c>
      <c r="V245" s="45">
        <v>0</v>
      </c>
      <c r="W245" s="41">
        <v>0</v>
      </c>
      <c r="X245" s="32">
        <v>0</v>
      </c>
      <c r="Y245" s="45">
        <v>0</v>
      </c>
      <c r="Z245" s="41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</row>
    <row r="246" spans="1:31" s="32" customFormat="1" x14ac:dyDescent="0.25">
      <c r="A246" s="41" t="s">
        <v>174</v>
      </c>
      <c r="B246" s="32" t="s">
        <v>175</v>
      </c>
      <c r="C246" s="45" t="s">
        <v>168</v>
      </c>
      <c r="D246" s="41">
        <v>0</v>
      </c>
      <c r="E246" s="32">
        <v>0</v>
      </c>
      <c r="F246" s="45">
        <v>0</v>
      </c>
      <c r="G246" s="41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N246" s="45"/>
      <c r="O246" s="41">
        <v>0</v>
      </c>
      <c r="P246" s="32">
        <v>0</v>
      </c>
      <c r="Q246" s="32">
        <v>0</v>
      </c>
      <c r="R246" s="32">
        <v>0</v>
      </c>
      <c r="T246" s="45"/>
      <c r="U246" s="41">
        <v>0</v>
      </c>
      <c r="V246" s="45">
        <v>0</v>
      </c>
      <c r="W246" s="41">
        <v>0</v>
      </c>
      <c r="X246" s="32">
        <v>0</v>
      </c>
      <c r="Y246" s="45">
        <v>0</v>
      </c>
      <c r="Z246" s="41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</row>
    <row r="247" spans="1:31" s="32" customFormat="1" x14ac:dyDescent="0.25">
      <c r="A247" s="41" t="s">
        <v>174</v>
      </c>
      <c r="B247" s="32" t="s">
        <v>175</v>
      </c>
      <c r="C247" s="45" t="s">
        <v>169</v>
      </c>
      <c r="D247" s="41">
        <v>0</v>
      </c>
      <c r="E247" s="32">
        <v>0</v>
      </c>
      <c r="F247" s="45">
        <v>0</v>
      </c>
      <c r="G247" s="41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N247" s="45"/>
      <c r="O247" s="41">
        <v>0</v>
      </c>
      <c r="P247" s="32">
        <v>0</v>
      </c>
      <c r="Q247" s="32">
        <v>0</v>
      </c>
      <c r="R247" s="32">
        <v>0</v>
      </c>
      <c r="T247" s="45"/>
      <c r="U247" s="41">
        <v>0</v>
      </c>
      <c r="V247" s="45">
        <v>0</v>
      </c>
      <c r="W247" s="41">
        <v>0</v>
      </c>
      <c r="X247" s="32">
        <v>0</v>
      </c>
      <c r="Y247" s="45">
        <v>0</v>
      </c>
      <c r="Z247" s="41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</row>
    <row r="248" spans="1:31" s="32" customFormat="1" x14ac:dyDescent="0.25">
      <c r="A248" s="41" t="s">
        <v>176</v>
      </c>
      <c r="B248" s="32" t="s">
        <v>177</v>
      </c>
      <c r="C248" s="45" t="s">
        <v>164</v>
      </c>
      <c r="D248" s="41">
        <v>0</v>
      </c>
      <c r="E248" s="32">
        <v>0</v>
      </c>
      <c r="F248" s="45">
        <v>0</v>
      </c>
      <c r="G248" s="41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N248" s="45"/>
      <c r="O248" s="41">
        <v>0</v>
      </c>
      <c r="P248" s="32">
        <v>0</v>
      </c>
      <c r="Q248" s="32">
        <v>0</v>
      </c>
      <c r="R248" s="32">
        <v>0</v>
      </c>
      <c r="T248" s="45"/>
      <c r="U248" s="41">
        <v>0</v>
      </c>
      <c r="V248" s="45">
        <v>0</v>
      </c>
      <c r="W248" s="41">
        <v>0</v>
      </c>
      <c r="X248" s="32">
        <v>0</v>
      </c>
      <c r="Y248" s="45">
        <v>0</v>
      </c>
      <c r="Z248" s="41">
        <v>0</v>
      </c>
      <c r="AA248" s="32">
        <v>0</v>
      </c>
      <c r="AB248" s="32">
        <v>0</v>
      </c>
      <c r="AC248" s="32">
        <v>0</v>
      </c>
      <c r="AD248" s="32">
        <v>0</v>
      </c>
      <c r="AE248" s="32">
        <v>0</v>
      </c>
    </row>
    <row r="249" spans="1:31" s="32" customFormat="1" x14ac:dyDescent="0.25">
      <c r="A249" s="41" t="s">
        <v>176</v>
      </c>
      <c r="B249" s="32" t="s">
        <v>177</v>
      </c>
      <c r="C249" s="45" t="s">
        <v>165</v>
      </c>
      <c r="D249" s="41">
        <v>0</v>
      </c>
      <c r="E249" s="32">
        <v>0</v>
      </c>
      <c r="F249" s="45">
        <v>0</v>
      </c>
      <c r="G249" s="41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N249" s="45"/>
      <c r="O249" s="41">
        <v>0</v>
      </c>
      <c r="P249" s="32">
        <v>0</v>
      </c>
      <c r="Q249" s="32">
        <v>0</v>
      </c>
      <c r="R249" s="32">
        <v>0</v>
      </c>
      <c r="T249" s="45"/>
      <c r="U249" s="41">
        <v>0</v>
      </c>
      <c r="V249" s="45">
        <v>0</v>
      </c>
      <c r="W249" s="41">
        <v>0</v>
      </c>
      <c r="X249" s="32">
        <v>0</v>
      </c>
      <c r="Y249" s="45">
        <v>0</v>
      </c>
      <c r="Z249" s="41">
        <v>0</v>
      </c>
      <c r="AA249" s="32">
        <v>0</v>
      </c>
      <c r="AB249" s="32">
        <v>0</v>
      </c>
      <c r="AC249" s="32">
        <v>0</v>
      </c>
      <c r="AD249" s="32">
        <v>0</v>
      </c>
      <c r="AE249" s="32">
        <v>0</v>
      </c>
    </row>
    <row r="250" spans="1:31" s="32" customFormat="1" x14ac:dyDescent="0.25">
      <c r="A250" s="41" t="s">
        <v>176</v>
      </c>
      <c r="B250" s="32" t="s">
        <v>177</v>
      </c>
      <c r="C250" s="45" t="s">
        <v>166</v>
      </c>
      <c r="D250" s="41">
        <v>0</v>
      </c>
      <c r="E250" s="32">
        <v>0</v>
      </c>
      <c r="F250" s="45">
        <v>0</v>
      </c>
      <c r="G250" s="41">
        <v>0</v>
      </c>
      <c r="H250" s="32">
        <v>0</v>
      </c>
      <c r="I250" s="32">
        <v>182</v>
      </c>
      <c r="J250" s="32">
        <v>0</v>
      </c>
      <c r="K250" s="32">
        <v>0</v>
      </c>
      <c r="L250" s="32">
        <v>0</v>
      </c>
      <c r="N250" s="45"/>
      <c r="O250" s="41">
        <v>182</v>
      </c>
      <c r="P250" s="32">
        <v>0</v>
      </c>
      <c r="Q250" s="32">
        <v>0</v>
      </c>
      <c r="R250" s="32">
        <v>0</v>
      </c>
      <c r="T250" s="45"/>
      <c r="U250" s="41">
        <v>60</v>
      </c>
      <c r="V250" s="45">
        <v>0</v>
      </c>
      <c r="W250" s="41">
        <v>0</v>
      </c>
      <c r="X250" s="32">
        <v>0</v>
      </c>
      <c r="Y250" s="45">
        <v>0</v>
      </c>
      <c r="Z250" s="41">
        <v>0</v>
      </c>
      <c r="AA250" s="32">
        <v>0</v>
      </c>
      <c r="AB250" s="32">
        <v>182</v>
      </c>
      <c r="AC250" s="32">
        <v>0</v>
      </c>
      <c r="AD250" s="32">
        <v>0</v>
      </c>
      <c r="AE250" s="32">
        <v>0</v>
      </c>
    </row>
    <row r="251" spans="1:31" s="32" customFormat="1" x14ac:dyDescent="0.25">
      <c r="A251" s="41" t="s">
        <v>176</v>
      </c>
      <c r="B251" s="32" t="s">
        <v>177</v>
      </c>
      <c r="C251" s="45" t="s">
        <v>167</v>
      </c>
      <c r="D251" s="41">
        <v>0</v>
      </c>
      <c r="E251" s="32">
        <v>0</v>
      </c>
      <c r="F251" s="45">
        <v>0</v>
      </c>
      <c r="G251" s="41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N251" s="45"/>
      <c r="O251" s="41">
        <v>0</v>
      </c>
      <c r="P251" s="32">
        <v>0</v>
      </c>
      <c r="Q251" s="32">
        <v>0</v>
      </c>
      <c r="R251" s="32">
        <v>0</v>
      </c>
      <c r="T251" s="45"/>
      <c r="U251" s="41">
        <v>0</v>
      </c>
      <c r="V251" s="45">
        <v>0</v>
      </c>
      <c r="W251" s="41">
        <v>0</v>
      </c>
      <c r="X251" s="32">
        <v>0</v>
      </c>
      <c r="Y251" s="45">
        <v>0</v>
      </c>
      <c r="Z251" s="41">
        <v>0</v>
      </c>
      <c r="AA251" s="32">
        <v>0</v>
      </c>
      <c r="AB251" s="32">
        <v>0</v>
      </c>
      <c r="AC251" s="32">
        <v>0</v>
      </c>
      <c r="AD251" s="32">
        <v>0</v>
      </c>
      <c r="AE251" s="32">
        <v>0</v>
      </c>
    </row>
    <row r="252" spans="1:31" s="32" customFormat="1" x14ac:dyDescent="0.25">
      <c r="A252" s="41" t="s">
        <v>176</v>
      </c>
      <c r="B252" s="32" t="s">
        <v>177</v>
      </c>
      <c r="C252" s="45" t="s">
        <v>168</v>
      </c>
      <c r="D252" s="41">
        <v>0</v>
      </c>
      <c r="E252" s="32">
        <v>0</v>
      </c>
      <c r="F252" s="45">
        <v>0</v>
      </c>
      <c r="G252" s="41">
        <v>0</v>
      </c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N252" s="45"/>
      <c r="O252" s="41">
        <v>0</v>
      </c>
      <c r="P252" s="32">
        <v>0</v>
      </c>
      <c r="Q252" s="32">
        <v>0</v>
      </c>
      <c r="R252" s="32">
        <v>0</v>
      </c>
      <c r="T252" s="45"/>
      <c r="U252" s="41">
        <v>0</v>
      </c>
      <c r="V252" s="45">
        <v>0</v>
      </c>
      <c r="W252" s="41">
        <v>0</v>
      </c>
      <c r="X252" s="32">
        <v>0</v>
      </c>
      <c r="Y252" s="45">
        <v>0</v>
      </c>
      <c r="Z252" s="41">
        <v>0</v>
      </c>
      <c r="AA252" s="32">
        <v>0</v>
      </c>
      <c r="AB252" s="32">
        <v>0</v>
      </c>
      <c r="AC252" s="32">
        <v>0</v>
      </c>
      <c r="AD252" s="32">
        <v>0</v>
      </c>
      <c r="AE252" s="32">
        <v>0</v>
      </c>
    </row>
    <row r="253" spans="1:31" s="32" customFormat="1" x14ac:dyDescent="0.25">
      <c r="A253" s="41" t="s">
        <v>176</v>
      </c>
      <c r="B253" s="32" t="s">
        <v>177</v>
      </c>
      <c r="C253" s="45" t="s">
        <v>169</v>
      </c>
      <c r="D253" s="41">
        <v>0</v>
      </c>
      <c r="E253" s="32">
        <v>0</v>
      </c>
      <c r="F253" s="45">
        <v>0</v>
      </c>
      <c r="G253" s="41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N253" s="45"/>
      <c r="O253" s="41">
        <v>0</v>
      </c>
      <c r="P253" s="32">
        <v>0</v>
      </c>
      <c r="Q253" s="32">
        <v>0</v>
      </c>
      <c r="R253" s="32">
        <v>0</v>
      </c>
      <c r="T253" s="45"/>
      <c r="U253" s="41">
        <v>0</v>
      </c>
      <c r="V253" s="45">
        <v>0</v>
      </c>
      <c r="W253" s="41">
        <v>0</v>
      </c>
      <c r="X253" s="32">
        <v>0</v>
      </c>
      <c r="Y253" s="45">
        <v>0</v>
      </c>
      <c r="Z253" s="41">
        <v>0</v>
      </c>
      <c r="AA253" s="32">
        <v>0</v>
      </c>
      <c r="AB253" s="32">
        <v>0</v>
      </c>
      <c r="AC253" s="32">
        <v>0</v>
      </c>
      <c r="AD253" s="32">
        <v>0</v>
      </c>
      <c r="AE253" s="32">
        <v>0</v>
      </c>
    </row>
    <row r="254" spans="1:31" s="32" customFormat="1" x14ac:dyDescent="0.25">
      <c r="A254" s="41" t="s">
        <v>178</v>
      </c>
      <c r="B254" s="32" t="s">
        <v>179</v>
      </c>
      <c r="C254" s="45" t="s">
        <v>38</v>
      </c>
      <c r="D254" s="41">
        <v>200</v>
      </c>
      <c r="E254" s="32">
        <v>200</v>
      </c>
      <c r="F254" s="45">
        <v>10</v>
      </c>
      <c r="G254" s="41">
        <v>10</v>
      </c>
      <c r="H254" s="32">
        <v>10</v>
      </c>
      <c r="I254" s="32">
        <v>10</v>
      </c>
      <c r="J254" s="32">
        <v>10</v>
      </c>
      <c r="K254" s="32">
        <v>10</v>
      </c>
      <c r="L254" s="32">
        <v>10</v>
      </c>
      <c r="N254" s="45"/>
      <c r="O254" s="41">
        <v>10</v>
      </c>
      <c r="P254" s="32">
        <v>10</v>
      </c>
      <c r="Q254" s="32">
        <v>10</v>
      </c>
      <c r="R254" s="32">
        <v>10</v>
      </c>
      <c r="T254" s="45"/>
      <c r="U254" s="41">
        <v>200</v>
      </c>
      <c r="V254" s="45">
        <v>10</v>
      </c>
      <c r="W254" s="41">
        <v>1000</v>
      </c>
      <c r="X254" s="32">
        <v>1000</v>
      </c>
      <c r="Y254" s="45">
        <v>100</v>
      </c>
      <c r="Z254" s="41">
        <v>100</v>
      </c>
      <c r="AA254" s="32">
        <v>100</v>
      </c>
      <c r="AB254" s="32">
        <v>100</v>
      </c>
      <c r="AC254" s="32">
        <v>100</v>
      </c>
      <c r="AD254" s="32">
        <v>100</v>
      </c>
      <c r="AE254" s="32">
        <v>100</v>
      </c>
    </row>
    <row r="255" spans="1:31" s="32" customFormat="1" x14ac:dyDescent="0.25">
      <c r="A255" s="41" t="s">
        <v>180</v>
      </c>
      <c r="B255" s="32" t="s">
        <v>181</v>
      </c>
      <c r="C255" s="45" t="s">
        <v>76</v>
      </c>
      <c r="D255" s="41">
        <v>0</v>
      </c>
      <c r="E255" s="32">
        <v>0</v>
      </c>
      <c r="F255" s="45">
        <v>9</v>
      </c>
      <c r="G255" s="41">
        <v>9</v>
      </c>
      <c r="H255" s="32">
        <v>9</v>
      </c>
      <c r="I255" s="32">
        <v>9</v>
      </c>
      <c r="J255" s="32">
        <v>9</v>
      </c>
      <c r="K255" s="32">
        <v>9</v>
      </c>
      <c r="L255" s="32">
        <v>9</v>
      </c>
      <c r="N255" s="45"/>
      <c r="O255" s="41">
        <v>9</v>
      </c>
      <c r="P255" s="32">
        <v>9</v>
      </c>
      <c r="Q255" s="32">
        <v>9</v>
      </c>
      <c r="R255" s="32">
        <v>9</v>
      </c>
      <c r="T255" s="45"/>
      <c r="U255" s="41">
        <v>0</v>
      </c>
      <c r="V255" s="45">
        <v>9</v>
      </c>
      <c r="W255" s="41">
        <v>0</v>
      </c>
      <c r="X255" s="32">
        <v>0</v>
      </c>
      <c r="Y255" s="45">
        <v>9</v>
      </c>
      <c r="Z255" s="41">
        <v>9</v>
      </c>
      <c r="AA255" s="32">
        <v>9</v>
      </c>
      <c r="AB255" s="32">
        <v>9</v>
      </c>
      <c r="AC255" s="32">
        <v>9</v>
      </c>
      <c r="AD255" s="32">
        <v>9</v>
      </c>
      <c r="AE255" s="32">
        <v>9</v>
      </c>
    </row>
    <row r="256" spans="1:31" s="32" customFormat="1" x14ac:dyDescent="0.25">
      <c r="A256" s="41" t="s">
        <v>180</v>
      </c>
      <c r="B256" s="32" t="s">
        <v>181</v>
      </c>
      <c r="C256" s="45" t="s">
        <v>77</v>
      </c>
      <c r="D256" s="41">
        <v>0</v>
      </c>
      <c r="E256" s="32">
        <v>0</v>
      </c>
      <c r="F256" s="45">
        <v>9</v>
      </c>
      <c r="G256" s="41">
        <v>9</v>
      </c>
      <c r="H256" s="32">
        <v>9</v>
      </c>
      <c r="I256" s="32">
        <v>9</v>
      </c>
      <c r="J256" s="32">
        <v>9</v>
      </c>
      <c r="K256" s="32">
        <v>9</v>
      </c>
      <c r="L256" s="32">
        <v>9</v>
      </c>
      <c r="N256" s="45"/>
      <c r="O256" s="41">
        <v>9</v>
      </c>
      <c r="P256" s="32">
        <v>9</v>
      </c>
      <c r="Q256" s="32">
        <v>9</v>
      </c>
      <c r="R256" s="32">
        <v>9</v>
      </c>
      <c r="T256" s="45"/>
      <c r="U256" s="41">
        <v>0</v>
      </c>
      <c r="V256" s="45">
        <v>9</v>
      </c>
      <c r="W256" s="41">
        <v>0</v>
      </c>
      <c r="X256" s="32">
        <v>0</v>
      </c>
      <c r="Y256" s="45">
        <v>9</v>
      </c>
      <c r="Z256" s="41">
        <v>9</v>
      </c>
      <c r="AA256" s="32">
        <v>9</v>
      </c>
      <c r="AB256" s="32">
        <v>9</v>
      </c>
      <c r="AC256" s="32">
        <v>9</v>
      </c>
      <c r="AD256" s="32">
        <v>9</v>
      </c>
      <c r="AE256" s="32">
        <v>9</v>
      </c>
    </row>
    <row r="257" spans="1:31" s="32" customFormat="1" x14ac:dyDescent="0.25">
      <c r="A257" s="41" t="s">
        <v>180</v>
      </c>
      <c r="B257" s="32" t="s">
        <v>181</v>
      </c>
      <c r="C257" s="45" t="s">
        <v>62</v>
      </c>
      <c r="D257" s="41">
        <v>5</v>
      </c>
      <c r="E257" s="32">
        <v>5</v>
      </c>
      <c r="F257" s="45">
        <v>9</v>
      </c>
      <c r="G257" s="41">
        <v>9</v>
      </c>
      <c r="H257" s="32">
        <v>9</v>
      </c>
      <c r="I257" s="32">
        <v>9</v>
      </c>
      <c r="J257" s="32">
        <v>9</v>
      </c>
      <c r="K257" s="32">
        <v>9</v>
      </c>
      <c r="L257" s="32">
        <v>9</v>
      </c>
      <c r="N257" s="45"/>
      <c r="O257" s="41">
        <v>9</v>
      </c>
      <c r="P257" s="32">
        <v>9</v>
      </c>
      <c r="Q257" s="32">
        <v>9</v>
      </c>
      <c r="R257" s="32">
        <v>9</v>
      </c>
      <c r="T257" s="45"/>
      <c r="U257" s="41">
        <v>5</v>
      </c>
      <c r="V257" s="45">
        <v>9</v>
      </c>
      <c r="W257" s="41">
        <v>5</v>
      </c>
      <c r="X257" s="32">
        <v>5</v>
      </c>
      <c r="Y257" s="45">
        <v>9</v>
      </c>
      <c r="Z257" s="41">
        <v>9</v>
      </c>
      <c r="AA257" s="32">
        <v>9</v>
      </c>
      <c r="AB257" s="32">
        <v>9</v>
      </c>
      <c r="AC257" s="32">
        <v>9</v>
      </c>
      <c r="AD257" s="32">
        <v>9</v>
      </c>
      <c r="AE257" s="32">
        <v>9</v>
      </c>
    </row>
    <row r="258" spans="1:31" s="32" customFormat="1" x14ac:dyDescent="0.25">
      <c r="A258" s="41" t="s">
        <v>182</v>
      </c>
      <c r="B258" s="32" t="s">
        <v>183</v>
      </c>
      <c r="C258" s="45" t="s">
        <v>184</v>
      </c>
      <c r="D258" s="41">
        <v>2</v>
      </c>
      <c r="E258" s="32">
        <v>2</v>
      </c>
      <c r="F258" s="45">
        <v>1</v>
      </c>
      <c r="G258" s="41">
        <v>1</v>
      </c>
      <c r="H258" s="32">
        <v>1</v>
      </c>
      <c r="I258" s="32">
        <v>1</v>
      </c>
      <c r="J258" s="32">
        <v>1</v>
      </c>
      <c r="K258" s="32">
        <v>1</v>
      </c>
      <c r="L258" s="32">
        <v>1</v>
      </c>
      <c r="N258" s="45"/>
      <c r="O258" s="41">
        <v>1</v>
      </c>
      <c r="P258" s="32">
        <v>1</v>
      </c>
      <c r="Q258" s="32">
        <v>1</v>
      </c>
      <c r="R258" s="32">
        <v>1</v>
      </c>
      <c r="T258" s="45"/>
      <c r="U258" s="41">
        <v>2</v>
      </c>
      <c r="V258" s="45">
        <v>1</v>
      </c>
      <c r="W258" s="41">
        <v>2</v>
      </c>
      <c r="X258" s="32">
        <v>2</v>
      </c>
      <c r="Y258" s="45">
        <v>1</v>
      </c>
      <c r="Z258" s="41">
        <v>1</v>
      </c>
      <c r="AA258" s="32">
        <v>1</v>
      </c>
      <c r="AB258" s="32">
        <v>1</v>
      </c>
      <c r="AC258" s="32">
        <v>1</v>
      </c>
      <c r="AD258" s="32">
        <v>1</v>
      </c>
      <c r="AE258" s="32">
        <v>1</v>
      </c>
    </row>
    <row r="259" spans="1:31" s="32" customFormat="1" x14ac:dyDescent="0.25">
      <c r="A259" s="41" t="s">
        <v>182</v>
      </c>
      <c r="B259" s="32" t="s">
        <v>183</v>
      </c>
      <c r="C259" s="45" t="s">
        <v>185</v>
      </c>
      <c r="D259" s="41">
        <v>1</v>
      </c>
      <c r="E259" s="32">
        <v>1</v>
      </c>
      <c r="F259" s="45">
        <v>2</v>
      </c>
      <c r="G259" s="41">
        <v>2</v>
      </c>
      <c r="H259" s="32">
        <v>2</v>
      </c>
      <c r="I259" s="32">
        <v>2</v>
      </c>
      <c r="J259" s="32">
        <v>2</v>
      </c>
      <c r="K259" s="32">
        <v>2</v>
      </c>
      <c r="L259" s="32">
        <v>2</v>
      </c>
      <c r="N259" s="45"/>
      <c r="O259" s="41">
        <v>2</v>
      </c>
      <c r="P259" s="32">
        <v>2</v>
      </c>
      <c r="Q259" s="32">
        <v>2</v>
      </c>
      <c r="R259" s="32">
        <v>2</v>
      </c>
      <c r="T259" s="45"/>
      <c r="U259" s="41">
        <v>1</v>
      </c>
      <c r="V259" s="45">
        <v>2</v>
      </c>
      <c r="W259" s="41">
        <v>1</v>
      </c>
      <c r="X259" s="32">
        <v>1</v>
      </c>
      <c r="Y259" s="45">
        <v>2</v>
      </c>
      <c r="Z259" s="41">
        <v>2</v>
      </c>
      <c r="AA259" s="32">
        <v>2</v>
      </c>
      <c r="AB259" s="32">
        <v>2</v>
      </c>
      <c r="AC259" s="32">
        <v>2</v>
      </c>
      <c r="AD259" s="32">
        <v>2</v>
      </c>
      <c r="AE259" s="32">
        <v>2</v>
      </c>
    </row>
    <row r="260" spans="1:31" s="32" customFormat="1" x14ac:dyDescent="0.25">
      <c r="A260" s="41" t="s">
        <v>186</v>
      </c>
      <c r="B260" s="32" t="s">
        <v>187</v>
      </c>
      <c r="C260" s="45" t="s">
        <v>38</v>
      </c>
      <c r="D260" s="41">
        <v>1038</v>
      </c>
      <c r="E260" s="32">
        <v>1028</v>
      </c>
      <c r="F260" s="45">
        <v>1023</v>
      </c>
      <c r="G260" s="41">
        <v>1023</v>
      </c>
      <c r="H260" s="32">
        <v>1026</v>
      </c>
      <c r="I260" s="32">
        <v>1026</v>
      </c>
      <c r="J260" s="32">
        <v>1013</v>
      </c>
      <c r="K260" s="32">
        <v>1019</v>
      </c>
      <c r="L260" s="32">
        <v>1029</v>
      </c>
      <c r="M260" s="32">
        <v>708</v>
      </c>
      <c r="N260" s="45"/>
      <c r="O260" s="41">
        <v>1023</v>
      </c>
      <c r="P260" s="32">
        <v>1013</v>
      </c>
      <c r="Q260" s="32">
        <v>1019</v>
      </c>
      <c r="R260" s="32">
        <v>1029</v>
      </c>
      <c r="S260" s="32">
        <v>708</v>
      </c>
      <c r="T260" s="45"/>
      <c r="U260" s="41">
        <v>1028</v>
      </c>
      <c r="V260" s="45">
        <v>1023</v>
      </c>
      <c r="W260" s="41">
        <v>1038</v>
      </c>
      <c r="X260" s="32">
        <v>1028</v>
      </c>
      <c r="Y260" s="45">
        <v>1023</v>
      </c>
      <c r="Z260" s="41">
        <v>1023</v>
      </c>
      <c r="AA260" s="32">
        <v>1026</v>
      </c>
      <c r="AB260" s="32">
        <v>1026</v>
      </c>
      <c r="AC260" s="32">
        <v>1013</v>
      </c>
      <c r="AD260" s="32">
        <v>1019</v>
      </c>
      <c r="AE260" s="32">
        <v>1029</v>
      </c>
    </row>
    <row r="261" spans="1:31" s="32" customFormat="1" x14ac:dyDescent="0.25">
      <c r="A261" s="41" t="s">
        <v>188</v>
      </c>
      <c r="B261" s="32" t="s">
        <v>189</v>
      </c>
      <c r="C261" s="45" t="s">
        <v>190</v>
      </c>
      <c r="D261" s="41"/>
      <c r="E261" s="32">
        <v>30</v>
      </c>
      <c r="F261" s="45">
        <v>30</v>
      </c>
      <c r="G261" s="41">
        <v>30</v>
      </c>
      <c r="H261" s="32">
        <v>30</v>
      </c>
      <c r="I261" s="32">
        <v>30</v>
      </c>
      <c r="J261" s="32">
        <v>30</v>
      </c>
      <c r="K261" s="32">
        <v>30</v>
      </c>
      <c r="L261" s="32">
        <v>30</v>
      </c>
      <c r="N261" s="45"/>
      <c r="O261" s="41">
        <v>30</v>
      </c>
      <c r="P261" s="32">
        <v>30</v>
      </c>
      <c r="Q261" s="32">
        <v>30</v>
      </c>
      <c r="R261" s="32">
        <v>30</v>
      </c>
      <c r="T261" s="45"/>
      <c r="U261" s="41">
        <v>30</v>
      </c>
      <c r="V261" s="45">
        <v>30</v>
      </c>
      <c r="W261" s="41"/>
      <c r="X261" s="32">
        <v>30</v>
      </c>
      <c r="Y261" s="45">
        <v>30</v>
      </c>
      <c r="Z261" s="41">
        <v>30</v>
      </c>
      <c r="AA261" s="32">
        <v>30</v>
      </c>
      <c r="AB261" s="32">
        <v>30</v>
      </c>
      <c r="AC261" s="32">
        <v>30</v>
      </c>
      <c r="AD261" s="32">
        <v>30</v>
      </c>
      <c r="AE261" s="32">
        <v>30</v>
      </c>
    </row>
    <row r="262" spans="1:31" s="32" customFormat="1" x14ac:dyDescent="0.25">
      <c r="A262" s="41" t="s">
        <v>188</v>
      </c>
      <c r="B262" s="32" t="s">
        <v>189</v>
      </c>
      <c r="C262" s="45" t="s">
        <v>27</v>
      </c>
      <c r="D262" s="41"/>
      <c r="E262" s="32">
        <v>4000</v>
      </c>
      <c r="F262" s="45">
        <v>3000</v>
      </c>
      <c r="G262" s="41">
        <v>6000</v>
      </c>
      <c r="H262" s="32">
        <v>6000</v>
      </c>
      <c r="I262" s="32">
        <v>6000</v>
      </c>
      <c r="J262" s="32">
        <v>8000</v>
      </c>
      <c r="K262" s="32">
        <v>8000</v>
      </c>
      <c r="L262" s="32">
        <v>8000</v>
      </c>
      <c r="N262" s="45"/>
      <c r="O262" s="41">
        <v>6000</v>
      </c>
      <c r="P262" s="32">
        <v>8000</v>
      </c>
      <c r="Q262" s="32">
        <v>8000</v>
      </c>
      <c r="R262" s="32">
        <v>8000</v>
      </c>
      <c r="T262" s="45"/>
      <c r="U262" s="41">
        <v>4000</v>
      </c>
      <c r="V262" s="45">
        <v>3000</v>
      </c>
      <c r="W262" s="41"/>
      <c r="X262" s="32">
        <v>4000</v>
      </c>
      <c r="Y262" s="45">
        <v>3000</v>
      </c>
      <c r="Z262" s="41">
        <v>6000</v>
      </c>
      <c r="AA262" s="32">
        <v>6000</v>
      </c>
      <c r="AB262" s="32">
        <v>6000</v>
      </c>
      <c r="AC262" s="32">
        <v>8000</v>
      </c>
      <c r="AD262" s="32">
        <v>8000</v>
      </c>
      <c r="AE262" s="32">
        <v>8000</v>
      </c>
    </row>
    <row r="263" spans="1:31" s="32" customFormat="1" x14ac:dyDescent="0.25">
      <c r="A263" s="41" t="s">
        <v>188</v>
      </c>
      <c r="B263" s="32" t="s">
        <v>189</v>
      </c>
      <c r="C263" s="45" t="s">
        <v>191</v>
      </c>
      <c r="D263" s="41"/>
      <c r="E263" s="32">
        <v>5.66</v>
      </c>
      <c r="F263" s="45">
        <v>5.66</v>
      </c>
      <c r="G263" s="41">
        <v>2.1640000000000001</v>
      </c>
      <c r="H263" s="32">
        <v>2.1640000000000001</v>
      </c>
      <c r="I263" s="32">
        <v>2.1640000000000001</v>
      </c>
      <c r="J263" s="32">
        <v>0.99199999999999999</v>
      </c>
      <c r="K263" s="32">
        <v>0.99199999999999999</v>
      </c>
      <c r="L263" s="32">
        <v>0.99199999999999999</v>
      </c>
      <c r="N263" s="45"/>
      <c r="O263" s="41">
        <v>2.1640000000000001</v>
      </c>
      <c r="P263" s="32">
        <v>0.99199999999999999</v>
      </c>
      <c r="Q263" s="32">
        <v>0.99199999999999999</v>
      </c>
      <c r="R263" s="32">
        <v>0.99199999999999999</v>
      </c>
      <c r="T263" s="45"/>
      <c r="U263" s="41">
        <v>5.66</v>
      </c>
      <c r="V263" s="45">
        <v>5.66</v>
      </c>
      <c r="W263" s="41"/>
      <c r="X263" s="32">
        <v>5.66</v>
      </c>
      <c r="Y263" s="45">
        <v>5.66</v>
      </c>
      <c r="Z263" s="41">
        <v>2.1640000000000001</v>
      </c>
      <c r="AA263" s="32">
        <v>2.1640000000000001</v>
      </c>
      <c r="AB263" s="32">
        <v>2.1640000000000001</v>
      </c>
      <c r="AC263" s="32">
        <v>0.99199999999999999</v>
      </c>
      <c r="AD263" s="32">
        <v>0.99199999999999999</v>
      </c>
      <c r="AE263" s="32">
        <v>0.99199999999999999</v>
      </c>
    </row>
    <row r="264" spans="1:31" s="32" customFormat="1" x14ac:dyDescent="0.25">
      <c r="A264" s="41" t="s">
        <v>188</v>
      </c>
      <c r="B264" s="32" t="s">
        <v>189</v>
      </c>
      <c r="C264" s="45" t="s">
        <v>192</v>
      </c>
      <c r="D264" s="41"/>
      <c r="E264" s="32">
        <v>1</v>
      </c>
      <c r="F264" s="45">
        <v>-1</v>
      </c>
      <c r="G264" s="41">
        <v>-1</v>
      </c>
      <c r="H264" s="32">
        <v>-1</v>
      </c>
      <c r="I264" s="32">
        <v>-1</v>
      </c>
      <c r="J264" s="32">
        <v>-1</v>
      </c>
      <c r="K264" s="32">
        <v>-1</v>
      </c>
      <c r="L264" s="32">
        <v>-1</v>
      </c>
      <c r="N264" s="45"/>
      <c r="O264" s="41">
        <v>-1</v>
      </c>
      <c r="P264" s="32">
        <v>-1</v>
      </c>
      <c r="Q264" s="32">
        <v>-1</v>
      </c>
      <c r="R264" s="32">
        <v>-1</v>
      </c>
      <c r="T264" s="45"/>
      <c r="U264" s="41">
        <v>1</v>
      </c>
      <c r="V264" s="45">
        <v>-1</v>
      </c>
      <c r="W264" s="41"/>
      <c r="X264" s="32">
        <v>1</v>
      </c>
      <c r="Y264" s="45">
        <v>-1</v>
      </c>
      <c r="Z264" s="41">
        <v>-1</v>
      </c>
      <c r="AA264" s="32">
        <v>-1</v>
      </c>
      <c r="AB264" s="32">
        <v>-1</v>
      </c>
      <c r="AC264" s="32">
        <v>-1</v>
      </c>
      <c r="AD264" s="32">
        <v>-1</v>
      </c>
      <c r="AE264" s="32">
        <v>-1</v>
      </c>
    </row>
    <row r="265" spans="1:31" s="32" customFormat="1" x14ac:dyDescent="0.25">
      <c r="A265" s="41" t="s">
        <v>188</v>
      </c>
      <c r="B265" s="32" t="s">
        <v>189</v>
      </c>
      <c r="C265" s="45" t="s">
        <v>193</v>
      </c>
      <c r="D265" s="41"/>
      <c r="E265" s="32">
        <v>94</v>
      </c>
      <c r="F265" s="45">
        <v>94</v>
      </c>
      <c r="G265" s="41">
        <v>31.5</v>
      </c>
      <c r="H265" s="32">
        <v>31.5</v>
      </c>
      <c r="I265" s="32">
        <v>31.5</v>
      </c>
      <c r="J265" s="32">
        <v>18.5</v>
      </c>
      <c r="K265" s="32">
        <v>18.5</v>
      </c>
      <c r="L265" s="32">
        <v>18.5</v>
      </c>
      <c r="N265" s="45"/>
      <c r="O265" s="41">
        <v>31.5</v>
      </c>
      <c r="P265" s="32">
        <v>18.5</v>
      </c>
      <c r="Q265" s="32">
        <v>18.5</v>
      </c>
      <c r="R265" s="32">
        <v>18.5</v>
      </c>
      <c r="T265" s="45"/>
      <c r="U265" s="41">
        <v>94</v>
      </c>
      <c r="V265" s="45">
        <v>94</v>
      </c>
      <c r="W265" s="41"/>
      <c r="X265" s="32">
        <v>94</v>
      </c>
      <c r="Y265" s="45">
        <v>94</v>
      </c>
      <c r="Z265" s="41">
        <v>31.5</v>
      </c>
      <c r="AA265" s="32">
        <v>31.5</v>
      </c>
      <c r="AB265" s="32">
        <v>31.5</v>
      </c>
      <c r="AC265" s="32">
        <v>18.5</v>
      </c>
      <c r="AD265" s="32">
        <v>18.5</v>
      </c>
      <c r="AE265" s="32">
        <v>18.5</v>
      </c>
    </row>
    <row r="266" spans="1:31" s="32" customFormat="1" x14ac:dyDescent="0.25">
      <c r="A266" s="41" t="s">
        <v>188</v>
      </c>
      <c r="B266" s="32" t="s">
        <v>189</v>
      </c>
      <c r="C266" s="45" t="s">
        <v>194</v>
      </c>
      <c r="D266" s="41"/>
      <c r="E266" s="32">
        <v>13</v>
      </c>
      <c r="F266" s="45">
        <v>13</v>
      </c>
      <c r="G266" s="41">
        <v>13</v>
      </c>
      <c r="H266" s="32">
        <v>13</v>
      </c>
      <c r="I266" s="32">
        <v>13</v>
      </c>
      <c r="J266" s="32">
        <v>13</v>
      </c>
      <c r="K266" s="32">
        <v>13</v>
      </c>
      <c r="L266" s="32">
        <v>13</v>
      </c>
      <c r="N266" s="45"/>
      <c r="O266" s="41">
        <v>13</v>
      </c>
      <c r="P266" s="32">
        <v>13</v>
      </c>
      <c r="Q266" s="32">
        <v>13</v>
      </c>
      <c r="R266" s="32">
        <v>13</v>
      </c>
      <c r="T266" s="45"/>
      <c r="U266" s="41">
        <v>13</v>
      </c>
      <c r="V266" s="45">
        <v>13</v>
      </c>
      <c r="W266" s="41"/>
      <c r="X266" s="32">
        <v>13</v>
      </c>
      <c r="Y266" s="45">
        <v>13</v>
      </c>
      <c r="Z266" s="41">
        <v>13</v>
      </c>
      <c r="AA266" s="32">
        <v>13</v>
      </c>
      <c r="AB266" s="32">
        <v>13</v>
      </c>
      <c r="AC266" s="32">
        <v>13</v>
      </c>
      <c r="AD266" s="32">
        <v>13</v>
      </c>
      <c r="AE266" s="32">
        <v>13</v>
      </c>
    </row>
    <row r="267" spans="1:31" s="32" customFormat="1" x14ac:dyDescent="0.25">
      <c r="A267" s="41" t="s">
        <v>195</v>
      </c>
      <c r="B267" s="32" t="s">
        <v>196</v>
      </c>
      <c r="C267" s="45" t="s">
        <v>190</v>
      </c>
      <c r="D267" s="41">
        <v>30</v>
      </c>
      <c r="E267" s="32">
        <v>30</v>
      </c>
      <c r="F267" s="45">
        <v>30</v>
      </c>
      <c r="G267" s="41">
        <v>30</v>
      </c>
      <c r="H267" s="32">
        <v>30</v>
      </c>
      <c r="I267" s="32">
        <v>30</v>
      </c>
      <c r="J267" s="32">
        <v>30</v>
      </c>
      <c r="K267" s="32">
        <v>30</v>
      </c>
      <c r="L267" s="32">
        <v>30</v>
      </c>
      <c r="N267" s="45"/>
      <c r="O267" s="41">
        <v>30</v>
      </c>
      <c r="P267" s="32">
        <v>30</v>
      </c>
      <c r="Q267" s="32">
        <v>30</v>
      </c>
      <c r="R267" s="32">
        <v>30</v>
      </c>
      <c r="T267" s="45"/>
      <c r="U267" s="41">
        <v>30</v>
      </c>
      <c r="V267" s="45">
        <v>30</v>
      </c>
      <c r="W267" s="41">
        <v>48</v>
      </c>
      <c r="X267" s="32">
        <v>48</v>
      </c>
      <c r="Y267" s="45">
        <v>48</v>
      </c>
      <c r="Z267" s="41">
        <v>48</v>
      </c>
      <c r="AA267" s="32">
        <v>48</v>
      </c>
      <c r="AB267" s="32">
        <v>48</v>
      </c>
      <c r="AC267" s="32">
        <v>48</v>
      </c>
      <c r="AD267" s="32">
        <v>48</v>
      </c>
      <c r="AE267" s="32">
        <v>48</v>
      </c>
    </row>
    <row r="268" spans="1:31" s="32" customFormat="1" x14ac:dyDescent="0.25">
      <c r="A268" s="41" t="s">
        <v>195</v>
      </c>
      <c r="B268" s="32" t="s">
        <v>196</v>
      </c>
      <c r="C268" s="45" t="s">
        <v>27</v>
      </c>
      <c r="D268" s="41">
        <v>4000</v>
      </c>
      <c r="E268" s="32">
        <v>4000</v>
      </c>
      <c r="F268" s="45">
        <v>3000</v>
      </c>
      <c r="G268" s="41">
        <v>6000</v>
      </c>
      <c r="H268" s="32">
        <v>6000</v>
      </c>
      <c r="I268" s="32">
        <v>6000</v>
      </c>
      <c r="J268" s="32">
        <v>8000</v>
      </c>
      <c r="K268" s="32">
        <v>8000</v>
      </c>
      <c r="L268" s="32">
        <v>8000</v>
      </c>
      <c r="N268" s="45"/>
      <c r="O268" s="41">
        <v>6000</v>
      </c>
      <c r="P268" s="32">
        <v>8000</v>
      </c>
      <c r="Q268" s="32">
        <v>8000</v>
      </c>
      <c r="R268" s="32">
        <v>8000</v>
      </c>
      <c r="T268" s="45"/>
      <c r="U268" s="41">
        <v>4000</v>
      </c>
      <c r="V268" s="45">
        <v>3000</v>
      </c>
      <c r="W268" s="41">
        <v>7800</v>
      </c>
      <c r="X268" s="32">
        <v>7800</v>
      </c>
      <c r="Y268" s="32">
        <v>7800</v>
      </c>
      <c r="Z268" s="41">
        <v>13000</v>
      </c>
      <c r="AA268" s="32">
        <v>13000</v>
      </c>
      <c r="AB268" s="32">
        <v>13000</v>
      </c>
      <c r="AC268" s="32">
        <v>13000</v>
      </c>
      <c r="AD268" s="32">
        <v>13000</v>
      </c>
      <c r="AE268" s="32">
        <v>13000</v>
      </c>
    </row>
    <row r="269" spans="1:31" s="32" customFormat="1" x14ac:dyDescent="0.25">
      <c r="A269" s="41" t="s">
        <v>195</v>
      </c>
      <c r="B269" s="32" t="s">
        <v>196</v>
      </c>
      <c r="C269" s="45" t="s">
        <v>191</v>
      </c>
      <c r="D269" s="41">
        <v>5.66</v>
      </c>
      <c r="E269" s="32">
        <v>5.66</v>
      </c>
      <c r="F269" s="45">
        <v>5.66</v>
      </c>
      <c r="G269" s="41">
        <v>2.1640000000000001</v>
      </c>
      <c r="H269" s="32">
        <v>2.1640000000000001</v>
      </c>
      <c r="I269" s="32">
        <v>2.1640000000000001</v>
      </c>
      <c r="J269" s="32">
        <v>0.99199999999999999</v>
      </c>
      <c r="K269" s="32">
        <v>0.99199999999999999</v>
      </c>
      <c r="L269" s="32">
        <v>0.99199999999999999</v>
      </c>
      <c r="N269" s="45"/>
      <c r="O269" s="41">
        <v>2.1640000000000001</v>
      </c>
      <c r="P269" s="32">
        <v>0.99199999999999999</v>
      </c>
      <c r="Q269" s="32">
        <v>0.99199999999999999</v>
      </c>
      <c r="R269" s="32">
        <v>0.99199999999999999</v>
      </c>
      <c r="T269" s="45"/>
      <c r="U269" s="41">
        <v>5.66</v>
      </c>
      <c r="V269" s="45">
        <v>5.66</v>
      </c>
      <c r="W269" s="41">
        <v>5.66</v>
      </c>
      <c r="X269" s="32">
        <v>5.66</v>
      </c>
      <c r="Y269" s="45">
        <v>5.66</v>
      </c>
      <c r="Z269" s="41">
        <v>2.1640000000000001</v>
      </c>
      <c r="AA269" s="32">
        <v>2.1640000000000001</v>
      </c>
      <c r="AB269" s="32">
        <v>2.1640000000000001</v>
      </c>
      <c r="AC269" s="32">
        <v>0.99199999999999999</v>
      </c>
      <c r="AD269" s="32">
        <v>0.99199999999999999</v>
      </c>
      <c r="AE269" s="32">
        <v>0.99199999999999999</v>
      </c>
    </row>
    <row r="270" spans="1:31" s="32" customFormat="1" x14ac:dyDescent="0.25">
      <c r="A270" s="41" t="s">
        <v>195</v>
      </c>
      <c r="B270" s="32" t="s">
        <v>196</v>
      </c>
      <c r="C270" s="45" t="s">
        <v>192</v>
      </c>
      <c r="D270" s="41">
        <v>-1</v>
      </c>
      <c r="E270" s="32">
        <v>1</v>
      </c>
      <c r="F270" s="45">
        <v>-1</v>
      </c>
      <c r="G270" s="41">
        <v>-1</v>
      </c>
      <c r="H270" s="32">
        <v>-1</v>
      </c>
      <c r="I270" s="32">
        <v>-1</v>
      </c>
      <c r="J270" s="32">
        <v>-1</v>
      </c>
      <c r="K270" s="32">
        <v>-1</v>
      </c>
      <c r="L270" s="32">
        <v>-1</v>
      </c>
      <c r="N270" s="45"/>
      <c r="O270" s="41">
        <v>-1</v>
      </c>
      <c r="P270" s="32">
        <v>-1</v>
      </c>
      <c r="Q270" s="32">
        <v>-1</v>
      </c>
      <c r="R270" s="32">
        <v>-1</v>
      </c>
      <c r="T270" s="45"/>
      <c r="U270" s="41">
        <v>1</v>
      </c>
      <c r="V270" s="45">
        <v>-1</v>
      </c>
      <c r="W270" s="41">
        <v>-1</v>
      </c>
      <c r="X270" s="32">
        <v>1</v>
      </c>
      <c r="Y270" s="45">
        <v>-1</v>
      </c>
      <c r="Z270" s="41">
        <v>-1</v>
      </c>
      <c r="AA270" s="32">
        <v>-1</v>
      </c>
      <c r="AB270" s="32">
        <v>-1</v>
      </c>
      <c r="AC270" s="32">
        <v>-1</v>
      </c>
      <c r="AD270" s="32">
        <v>-1</v>
      </c>
      <c r="AE270" s="32">
        <v>-1</v>
      </c>
    </row>
    <row r="271" spans="1:31" s="32" customFormat="1" x14ac:dyDescent="0.25">
      <c r="A271" s="41" t="s">
        <v>195</v>
      </c>
      <c r="B271" s="32" t="s">
        <v>196</v>
      </c>
      <c r="C271" s="45" t="s">
        <v>193</v>
      </c>
      <c r="D271" s="41">
        <v>94</v>
      </c>
      <c r="E271" s="32">
        <v>94</v>
      </c>
      <c r="F271" s="45">
        <v>94</v>
      </c>
      <c r="G271" s="41">
        <v>31.5</v>
      </c>
      <c r="H271" s="32">
        <v>31.5</v>
      </c>
      <c r="I271" s="32">
        <v>31.5</v>
      </c>
      <c r="J271" s="32">
        <v>18.5</v>
      </c>
      <c r="K271" s="32">
        <v>18.5</v>
      </c>
      <c r="L271" s="32">
        <v>18.5</v>
      </c>
      <c r="N271" s="45"/>
      <c r="O271" s="41">
        <v>31.5</v>
      </c>
      <c r="P271" s="32">
        <v>18.5</v>
      </c>
      <c r="Q271" s="32">
        <v>18.5</v>
      </c>
      <c r="R271" s="32">
        <v>18.5</v>
      </c>
      <c r="T271" s="45"/>
      <c r="U271" s="41">
        <v>94</v>
      </c>
      <c r="V271" s="45">
        <v>94</v>
      </c>
      <c r="W271" s="41">
        <v>94</v>
      </c>
      <c r="X271" s="32">
        <v>94</v>
      </c>
      <c r="Y271" s="45">
        <v>94</v>
      </c>
      <c r="Z271" s="41">
        <v>31.5</v>
      </c>
      <c r="AA271" s="32">
        <v>31.5</v>
      </c>
      <c r="AB271" s="32">
        <v>31.5</v>
      </c>
      <c r="AC271" s="32">
        <v>18.5</v>
      </c>
      <c r="AD271" s="32">
        <v>18.5</v>
      </c>
      <c r="AE271" s="32">
        <v>18.5</v>
      </c>
    </row>
    <row r="272" spans="1:31" s="32" customFormat="1" x14ac:dyDescent="0.25">
      <c r="A272" s="41" t="s">
        <v>195</v>
      </c>
      <c r="B272" s="32" t="s">
        <v>196</v>
      </c>
      <c r="C272" s="45" t="s">
        <v>194</v>
      </c>
      <c r="D272" s="41">
        <v>13</v>
      </c>
      <c r="E272" s="32">
        <v>13</v>
      </c>
      <c r="F272" s="45">
        <v>13</v>
      </c>
      <c r="G272" s="41">
        <v>13</v>
      </c>
      <c r="H272" s="32">
        <v>13</v>
      </c>
      <c r="I272" s="32">
        <v>13</v>
      </c>
      <c r="J272" s="32">
        <v>13</v>
      </c>
      <c r="K272" s="32">
        <v>13</v>
      </c>
      <c r="L272" s="32">
        <v>13</v>
      </c>
      <c r="N272" s="45"/>
      <c r="O272" s="41">
        <v>13</v>
      </c>
      <c r="P272" s="32">
        <v>13</v>
      </c>
      <c r="Q272" s="32">
        <v>13</v>
      </c>
      <c r="R272" s="32">
        <v>13</v>
      </c>
      <c r="T272" s="45"/>
      <c r="U272" s="41">
        <v>13</v>
      </c>
      <c r="V272" s="45">
        <v>13</v>
      </c>
      <c r="W272" s="41">
        <v>13</v>
      </c>
      <c r="X272" s="32">
        <v>13</v>
      </c>
      <c r="Y272" s="45">
        <v>13</v>
      </c>
      <c r="Z272" s="41">
        <v>13</v>
      </c>
      <c r="AA272" s="32">
        <v>13</v>
      </c>
      <c r="AB272" s="32">
        <v>13</v>
      </c>
      <c r="AC272" s="32">
        <v>13</v>
      </c>
      <c r="AD272" s="32">
        <v>13</v>
      </c>
      <c r="AE272" s="32">
        <v>13</v>
      </c>
    </row>
    <row r="273" spans="1:31" s="32" customFormat="1" x14ac:dyDescent="0.25">
      <c r="A273" s="41" t="s">
        <v>195</v>
      </c>
      <c r="B273" s="32" t="s">
        <v>196</v>
      </c>
      <c r="C273" s="45" t="s">
        <v>197</v>
      </c>
      <c r="D273" s="41">
        <v>8.7299999999999994E-5</v>
      </c>
      <c r="E273" s="32">
        <v>8.7299999999999994E-5</v>
      </c>
      <c r="F273" s="45">
        <v>8.7299999999999994E-5</v>
      </c>
      <c r="G273" s="41">
        <v>1.5200000000000001E-4</v>
      </c>
      <c r="H273" s="32">
        <v>1.5200000000000001E-4</v>
      </c>
      <c r="I273" s="32">
        <v>1.5200000000000001E-4</v>
      </c>
      <c r="J273" s="32">
        <v>2.31E-4</v>
      </c>
      <c r="K273" s="32">
        <v>2.31E-4</v>
      </c>
      <c r="L273" s="32">
        <v>2.31E-4</v>
      </c>
      <c r="N273" s="45"/>
      <c r="O273" s="41">
        <v>1.5200000000000001E-4</v>
      </c>
      <c r="P273" s="32">
        <v>2.31E-4</v>
      </c>
      <c r="Q273" s="32">
        <v>2.31E-4</v>
      </c>
      <c r="R273" s="32">
        <v>2.31E-4</v>
      </c>
      <c r="T273" s="45"/>
      <c r="U273" s="41">
        <v>8.7299999999999994E-5</v>
      </c>
      <c r="V273" s="45">
        <v>8.7299999999999994E-5</v>
      </c>
      <c r="W273" s="41">
        <v>8.7299999999999994E-5</v>
      </c>
      <c r="X273" s="32">
        <v>8.7299999999999994E-5</v>
      </c>
      <c r="Y273" s="45">
        <v>8.7299999999999994E-5</v>
      </c>
      <c r="Z273" s="41">
        <v>1.5200000000000001E-4</v>
      </c>
      <c r="AA273" s="32">
        <v>1.5200000000000001E-4</v>
      </c>
      <c r="AB273" s="32">
        <v>1.5200000000000001E-4</v>
      </c>
      <c r="AC273" s="32">
        <v>2.31E-4</v>
      </c>
      <c r="AD273" s="32">
        <v>2.31E-4</v>
      </c>
      <c r="AE273" s="32">
        <v>2.31E-4</v>
      </c>
    </row>
    <row r="274" spans="1:31" s="32" customFormat="1" x14ac:dyDescent="0.25">
      <c r="A274" s="41" t="s">
        <v>195</v>
      </c>
      <c r="B274" s="32" t="s">
        <v>196</v>
      </c>
      <c r="C274" s="45" t="s">
        <v>198</v>
      </c>
      <c r="D274" s="41">
        <v>1.3799999999999999E-3</v>
      </c>
      <c r="E274" s="32">
        <v>1.3799999999999999E-3</v>
      </c>
      <c r="F274" s="45">
        <v>1.3799999999999999E-3</v>
      </c>
      <c r="G274" s="41">
        <v>1.3799999999999999E-3</v>
      </c>
      <c r="H274" s="32">
        <v>1.3799999999999999E-3</v>
      </c>
      <c r="I274" s="32">
        <v>1.3799999999999999E-3</v>
      </c>
      <c r="J274" s="32">
        <v>1.3799999999999999E-3</v>
      </c>
      <c r="K274" s="32">
        <v>1.3799999999999999E-3</v>
      </c>
      <c r="L274" s="32">
        <v>1.3799999999999999E-3</v>
      </c>
      <c r="N274" s="45"/>
      <c r="O274" s="41">
        <v>1.3799999999999999E-3</v>
      </c>
      <c r="P274" s="32">
        <v>1.3799999999999999E-3</v>
      </c>
      <c r="Q274" s="32">
        <v>1.3799999999999999E-3</v>
      </c>
      <c r="R274" s="32">
        <v>1.3799999999999999E-3</v>
      </c>
      <c r="T274" s="45"/>
      <c r="U274" s="41">
        <v>1.3799999999999999E-3</v>
      </c>
      <c r="V274" s="45">
        <v>1.3799999999999999E-3</v>
      </c>
      <c r="W274" s="41">
        <v>1.3799999999999999E-3</v>
      </c>
      <c r="X274" s="32">
        <v>1.3799999999999999E-3</v>
      </c>
      <c r="Y274" s="45">
        <v>1.3799999999999999E-3</v>
      </c>
      <c r="Z274" s="41">
        <v>1.3799999999999999E-3</v>
      </c>
      <c r="AA274" s="32">
        <v>1.3799999999999999E-3</v>
      </c>
      <c r="AB274" s="32">
        <v>1.3799999999999999E-3</v>
      </c>
      <c r="AC274" s="32">
        <v>1.3799999999999999E-3</v>
      </c>
      <c r="AD274" s="32">
        <v>1.3799999999999999E-3</v>
      </c>
      <c r="AE274" s="32">
        <v>1.3799999999999999E-3</v>
      </c>
    </row>
    <row r="275" spans="1:31" s="32" customFormat="1" x14ac:dyDescent="0.25">
      <c r="A275" s="41" t="s">
        <v>195</v>
      </c>
      <c r="B275" s="32" t="s">
        <v>196</v>
      </c>
      <c r="C275" s="45" t="s">
        <v>199</v>
      </c>
      <c r="D275" s="41">
        <v>0.114</v>
      </c>
      <c r="E275" s="32">
        <v>0.114</v>
      </c>
      <c r="F275" s="45">
        <v>0.114</v>
      </c>
      <c r="G275" s="41">
        <v>0.114</v>
      </c>
      <c r="H275" s="32">
        <v>0.114</v>
      </c>
      <c r="I275" s="32">
        <v>0.114</v>
      </c>
      <c r="J275" s="32">
        <v>0.114</v>
      </c>
      <c r="K275" s="32">
        <v>0.114</v>
      </c>
      <c r="L275" s="32">
        <v>0.114</v>
      </c>
      <c r="N275" s="45"/>
      <c r="O275" s="41">
        <v>0.114</v>
      </c>
      <c r="P275" s="32">
        <v>0.114</v>
      </c>
      <c r="Q275" s="32">
        <v>0.114</v>
      </c>
      <c r="R275" s="32">
        <v>0.114</v>
      </c>
      <c r="T275" s="45"/>
      <c r="U275" s="41">
        <v>0.114</v>
      </c>
      <c r="V275" s="45">
        <v>0.114</v>
      </c>
      <c r="W275" s="41">
        <v>0.114</v>
      </c>
      <c r="X275" s="32">
        <v>0.114</v>
      </c>
      <c r="Y275" s="45">
        <v>0.114</v>
      </c>
      <c r="Z275" s="41">
        <v>0.114</v>
      </c>
      <c r="AA275" s="32">
        <v>0.114</v>
      </c>
      <c r="AB275" s="32">
        <v>0.114</v>
      </c>
      <c r="AC275" s="32">
        <v>0.114</v>
      </c>
      <c r="AD275" s="32">
        <v>0.114</v>
      </c>
      <c r="AE275" s="32">
        <v>0.114</v>
      </c>
    </row>
    <row r="276" spans="1:31" s="32" customFormat="1" x14ac:dyDescent="0.25">
      <c r="A276" s="41" t="s">
        <v>195</v>
      </c>
      <c r="B276" s="32" t="s">
        <v>196</v>
      </c>
      <c r="C276" s="42" t="s">
        <v>200</v>
      </c>
      <c r="D276" s="41">
        <v>0.14779999999999999</v>
      </c>
      <c r="E276" s="32">
        <v>0.14779999999999999</v>
      </c>
      <c r="F276" s="45">
        <v>0.14779999999999999</v>
      </c>
      <c r="G276" s="41">
        <v>0.152</v>
      </c>
      <c r="H276" s="32">
        <v>0.152</v>
      </c>
      <c r="I276" s="32">
        <v>0.152</v>
      </c>
      <c r="J276" s="32">
        <v>0.157</v>
      </c>
      <c r="K276" s="32">
        <v>0.157</v>
      </c>
      <c r="L276" s="32">
        <v>0.157</v>
      </c>
      <c r="N276" s="45"/>
      <c r="O276" s="41">
        <v>0.152</v>
      </c>
      <c r="P276" s="32">
        <v>0.157</v>
      </c>
      <c r="Q276" s="32">
        <v>0.157</v>
      </c>
      <c r="R276" s="32">
        <v>0.157</v>
      </c>
      <c r="T276" s="45"/>
      <c r="U276" s="41">
        <v>0.14779999999999999</v>
      </c>
      <c r="V276" s="45">
        <v>0.14779999999999999</v>
      </c>
      <c r="W276" s="41">
        <v>0.14779999999999999</v>
      </c>
      <c r="X276" s="32">
        <v>0.14779999999999999</v>
      </c>
      <c r="Y276" s="45">
        <v>0.14779999999999999</v>
      </c>
      <c r="Z276" s="41">
        <v>0.152</v>
      </c>
      <c r="AA276" s="32">
        <v>0.152</v>
      </c>
      <c r="AB276" s="32">
        <v>0.152</v>
      </c>
      <c r="AC276" s="32">
        <v>0.157</v>
      </c>
      <c r="AD276" s="32">
        <v>0.157</v>
      </c>
      <c r="AE276" s="32">
        <v>0.157</v>
      </c>
    </row>
    <row r="277" spans="1:31" s="32" customFormat="1" x14ac:dyDescent="0.25">
      <c r="A277" s="41" t="s">
        <v>195</v>
      </c>
      <c r="B277" s="32" t="s">
        <v>196</v>
      </c>
      <c r="C277" s="46" t="s">
        <v>201</v>
      </c>
      <c r="D277" s="41">
        <v>0</v>
      </c>
      <c r="E277" s="32">
        <v>0</v>
      </c>
      <c r="F277" s="45">
        <v>0</v>
      </c>
      <c r="G277" s="41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N277" s="45"/>
      <c r="O277" s="41">
        <v>0</v>
      </c>
      <c r="P277" s="32">
        <v>0</v>
      </c>
      <c r="Q277" s="32">
        <v>0</v>
      </c>
      <c r="R277" s="32">
        <v>0</v>
      </c>
      <c r="T277" s="45"/>
      <c r="U277" s="41">
        <v>0</v>
      </c>
      <c r="V277" s="45">
        <v>0</v>
      </c>
      <c r="W277" s="41">
        <v>0</v>
      </c>
      <c r="X277" s="32">
        <v>0</v>
      </c>
      <c r="Y277" s="45">
        <v>0</v>
      </c>
      <c r="Z277" s="41">
        <v>0</v>
      </c>
      <c r="AA277" s="32">
        <v>0</v>
      </c>
      <c r="AB277" s="32">
        <v>0</v>
      </c>
      <c r="AC277" s="32">
        <v>0</v>
      </c>
      <c r="AD277" s="32">
        <v>0</v>
      </c>
      <c r="AE277" s="32">
        <v>0</v>
      </c>
    </row>
    <row r="278" spans="1:31" s="32" customFormat="1" x14ac:dyDescent="0.25">
      <c r="A278" s="41" t="s">
        <v>195</v>
      </c>
      <c r="B278" s="32" t="s">
        <v>196</v>
      </c>
      <c r="C278" s="46" t="s">
        <v>202</v>
      </c>
      <c r="D278" s="41">
        <v>188.495559215387</v>
      </c>
      <c r="E278" s="32">
        <v>6.2831999999999999</v>
      </c>
      <c r="F278" s="45">
        <v>120</v>
      </c>
      <c r="G278" s="41">
        <v>120</v>
      </c>
      <c r="H278" s="32">
        <v>120</v>
      </c>
      <c r="I278" s="32">
        <v>120</v>
      </c>
      <c r="J278" s="32">
        <v>120</v>
      </c>
      <c r="K278" s="32">
        <v>120</v>
      </c>
      <c r="L278" s="32">
        <v>120</v>
      </c>
      <c r="N278" s="45"/>
      <c r="O278" s="41">
        <v>120</v>
      </c>
      <c r="P278" s="32">
        <v>120</v>
      </c>
      <c r="Q278" s="32">
        <v>120</v>
      </c>
      <c r="R278" s="32">
        <v>120</v>
      </c>
      <c r="T278" s="45"/>
      <c r="U278" s="41">
        <v>6.2831999999999999</v>
      </c>
      <c r="V278" s="45">
        <v>120</v>
      </c>
      <c r="W278" s="41">
        <f>2*PI()*50/8</f>
        <v>39.269908169872416</v>
      </c>
      <c r="X278" s="32">
        <v>6.2831999999999999</v>
      </c>
      <c r="Y278" s="45">
        <v>120</v>
      </c>
      <c r="Z278" s="41">
        <v>120</v>
      </c>
      <c r="AA278" s="32">
        <v>120</v>
      </c>
      <c r="AB278" s="32">
        <v>120</v>
      </c>
      <c r="AC278" s="32">
        <v>120</v>
      </c>
      <c r="AD278" s="32">
        <v>120</v>
      </c>
      <c r="AE278" s="32">
        <v>120</v>
      </c>
    </row>
    <row r="279" spans="1:31" s="32" customFormat="1" x14ac:dyDescent="0.25">
      <c r="A279" s="41" t="s">
        <v>203</v>
      </c>
      <c r="B279" s="32" t="s">
        <v>204</v>
      </c>
      <c r="C279" s="45" t="s">
        <v>205</v>
      </c>
      <c r="D279" s="41">
        <v>0</v>
      </c>
      <c r="E279" s="32">
        <v>0</v>
      </c>
      <c r="F279" s="45">
        <v>0</v>
      </c>
      <c r="G279" s="41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N279" s="45"/>
      <c r="O279" s="41">
        <v>0</v>
      </c>
      <c r="P279" s="32">
        <v>0</v>
      </c>
      <c r="Q279" s="32">
        <v>0</v>
      </c>
      <c r="R279" s="32">
        <v>0</v>
      </c>
      <c r="T279" s="45"/>
      <c r="U279" s="41">
        <v>0</v>
      </c>
      <c r="V279" s="45">
        <v>0</v>
      </c>
      <c r="W279" s="41">
        <v>0</v>
      </c>
      <c r="X279" s="32">
        <v>0</v>
      </c>
      <c r="Y279" s="45">
        <v>0</v>
      </c>
      <c r="Z279" s="41">
        <v>0</v>
      </c>
      <c r="AA279" s="32">
        <v>0</v>
      </c>
      <c r="AB279" s="32">
        <v>0</v>
      </c>
      <c r="AC279" s="32">
        <v>0</v>
      </c>
      <c r="AD279" s="32">
        <v>0</v>
      </c>
      <c r="AE279" s="32">
        <v>0</v>
      </c>
    </row>
    <row r="280" spans="1:31" s="32" customFormat="1" x14ac:dyDescent="0.25">
      <c r="A280" s="41" t="s">
        <v>203</v>
      </c>
      <c r="B280" s="32" t="s">
        <v>204</v>
      </c>
      <c r="C280" s="45" t="s">
        <v>206</v>
      </c>
      <c r="D280" s="41">
        <v>1.7453291999999999E-2</v>
      </c>
      <c r="E280" s="32">
        <v>1.7453291999999999E-2</v>
      </c>
      <c r="F280" s="45">
        <v>1.7453291999999999E-2</v>
      </c>
      <c r="G280" s="41">
        <v>1.7453291999999999E-2</v>
      </c>
      <c r="H280" s="32">
        <v>1.7453291999999999E-2</v>
      </c>
      <c r="I280" s="32">
        <v>1.7453291999999999E-2</v>
      </c>
      <c r="J280" s="32">
        <v>1.7453291999999999E-2</v>
      </c>
      <c r="K280" s="32">
        <v>1.7453291999999999E-2</v>
      </c>
      <c r="L280" s="32">
        <v>1.7453291999999999E-2</v>
      </c>
      <c r="N280" s="45"/>
      <c r="O280" s="41">
        <v>1.7453291999999999E-2</v>
      </c>
      <c r="P280" s="32">
        <v>1.7453291999999999E-2</v>
      </c>
      <c r="Q280" s="32">
        <v>1.7453291999999999E-2</v>
      </c>
      <c r="R280" s="32">
        <v>1.7453291999999999E-2</v>
      </c>
      <c r="T280" s="45"/>
      <c r="U280" s="41">
        <v>1.7453291999999999E-2</v>
      </c>
      <c r="V280" s="45">
        <v>1.7453291999999999E-2</v>
      </c>
      <c r="W280" s="41">
        <v>1.7453291999999999E-2</v>
      </c>
      <c r="X280" s="32">
        <v>1.7453291999999999E-2</v>
      </c>
      <c r="Y280" s="45">
        <v>1.7453291999999999E-2</v>
      </c>
      <c r="Z280" s="41">
        <v>1.7453291999999999E-2</v>
      </c>
      <c r="AA280" s="32">
        <v>1.7453291999999999E-2</v>
      </c>
      <c r="AB280" s="32">
        <v>1.7453291999999999E-2</v>
      </c>
      <c r="AC280" s="32">
        <v>1.7453291999999999E-2</v>
      </c>
      <c r="AD280" s="32">
        <v>1.7453291999999999E-2</v>
      </c>
      <c r="AE280" s="32">
        <v>1.7453291999999999E-2</v>
      </c>
    </row>
    <row r="281" spans="1:31" s="32" customFormat="1" x14ac:dyDescent="0.25">
      <c r="A281" s="41" t="s">
        <v>207</v>
      </c>
      <c r="B281" s="32" t="s">
        <v>208</v>
      </c>
      <c r="C281" s="45" t="s">
        <v>49</v>
      </c>
      <c r="D281" s="41">
        <v>5</v>
      </c>
      <c r="E281" s="32">
        <v>5</v>
      </c>
      <c r="F281" s="45">
        <v>5</v>
      </c>
      <c r="G281" s="41">
        <v>5</v>
      </c>
      <c r="H281" s="32">
        <v>5</v>
      </c>
      <c r="I281" s="32">
        <v>5</v>
      </c>
      <c r="J281" s="32">
        <v>5</v>
      </c>
      <c r="K281" s="32">
        <v>5</v>
      </c>
      <c r="L281" s="32">
        <v>5</v>
      </c>
      <c r="N281" s="45"/>
      <c r="O281" s="41">
        <v>5</v>
      </c>
      <c r="P281" s="32">
        <v>5</v>
      </c>
      <c r="Q281" s="32">
        <v>5</v>
      </c>
      <c r="R281" s="32">
        <v>5</v>
      </c>
      <c r="T281" s="45"/>
      <c r="U281" s="41">
        <v>5</v>
      </c>
      <c r="V281" s="45">
        <v>5</v>
      </c>
      <c r="W281" s="41">
        <v>5</v>
      </c>
      <c r="X281" s="32">
        <v>5</v>
      </c>
      <c r="Y281" s="45">
        <v>5</v>
      </c>
      <c r="Z281" s="41">
        <v>5</v>
      </c>
      <c r="AA281" s="32">
        <v>5</v>
      </c>
      <c r="AB281" s="32">
        <v>5</v>
      </c>
      <c r="AC281" s="32">
        <v>5</v>
      </c>
      <c r="AD281" s="32">
        <v>5</v>
      </c>
      <c r="AE281" s="32">
        <v>5</v>
      </c>
    </row>
    <row r="282" spans="1:31" s="32" customFormat="1" x14ac:dyDescent="0.25">
      <c r="A282" s="41" t="s">
        <v>207</v>
      </c>
      <c r="B282" s="32" t="s">
        <v>208</v>
      </c>
      <c r="C282" s="45" t="s">
        <v>50</v>
      </c>
      <c r="D282" s="41">
        <v>0</v>
      </c>
      <c r="E282" s="32">
        <v>0</v>
      </c>
      <c r="F282" s="45">
        <v>0</v>
      </c>
      <c r="G282" s="41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N282" s="45"/>
      <c r="O282" s="41">
        <v>0</v>
      </c>
      <c r="P282" s="32">
        <v>0</v>
      </c>
      <c r="Q282" s="32">
        <v>0</v>
      </c>
      <c r="R282" s="32">
        <v>0</v>
      </c>
      <c r="T282" s="45"/>
      <c r="U282" s="41">
        <v>0</v>
      </c>
      <c r="V282" s="45">
        <v>0</v>
      </c>
      <c r="W282" s="41">
        <v>0</v>
      </c>
      <c r="X282" s="32">
        <v>0</v>
      </c>
      <c r="Y282" s="45">
        <v>0</v>
      </c>
      <c r="Z282" s="41">
        <v>0</v>
      </c>
      <c r="AA282" s="32">
        <v>0</v>
      </c>
      <c r="AB282" s="32">
        <v>0</v>
      </c>
      <c r="AC282" s="32">
        <v>0</v>
      </c>
      <c r="AD282" s="32">
        <v>0</v>
      </c>
      <c r="AE282" s="32">
        <v>0</v>
      </c>
    </row>
    <row r="283" spans="1:31" s="32" customFormat="1" x14ac:dyDescent="0.25">
      <c r="A283" s="41" t="s">
        <v>207</v>
      </c>
      <c r="B283" s="32" t="s">
        <v>208</v>
      </c>
      <c r="C283" s="45" t="s">
        <v>51</v>
      </c>
      <c r="D283" s="41">
        <v>0</v>
      </c>
      <c r="E283" s="32">
        <v>0</v>
      </c>
      <c r="F283" s="45">
        <v>0</v>
      </c>
      <c r="G283" s="41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N283" s="45"/>
      <c r="O283" s="41">
        <v>0</v>
      </c>
      <c r="P283" s="32">
        <v>0</v>
      </c>
      <c r="Q283" s="32">
        <v>0</v>
      </c>
      <c r="R283" s="32">
        <v>0</v>
      </c>
      <c r="T283" s="45"/>
      <c r="U283" s="41">
        <v>0</v>
      </c>
      <c r="V283" s="45">
        <v>0</v>
      </c>
      <c r="W283" s="41">
        <v>0</v>
      </c>
      <c r="X283" s="32">
        <v>0</v>
      </c>
      <c r="Y283" s="45">
        <v>0</v>
      </c>
      <c r="Z283" s="41">
        <v>0</v>
      </c>
      <c r="AA283" s="32">
        <v>0</v>
      </c>
      <c r="AB283" s="32">
        <v>0</v>
      </c>
      <c r="AC283" s="32">
        <v>0</v>
      </c>
      <c r="AD283" s="32">
        <v>0</v>
      </c>
      <c r="AE283" s="32">
        <v>0</v>
      </c>
    </row>
    <row r="284" spans="1:31" s="32" customFormat="1" x14ac:dyDescent="0.25">
      <c r="A284" s="41" t="s">
        <v>207</v>
      </c>
      <c r="B284" s="32" t="s">
        <v>208</v>
      </c>
      <c r="C284" s="45" t="s">
        <v>52</v>
      </c>
      <c r="D284" s="41">
        <v>0</v>
      </c>
      <c r="E284" s="32">
        <v>0</v>
      </c>
      <c r="F284" s="45">
        <v>0</v>
      </c>
      <c r="G284" s="41">
        <v>0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N284" s="45"/>
      <c r="O284" s="41">
        <v>0</v>
      </c>
      <c r="P284" s="32">
        <v>0</v>
      </c>
      <c r="Q284" s="32">
        <v>0</v>
      </c>
      <c r="R284" s="32">
        <v>0</v>
      </c>
      <c r="T284" s="45"/>
      <c r="U284" s="41">
        <v>0</v>
      </c>
      <c r="V284" s="45">
        <v>0</v>
      </c>
      <c r="W284" s="41">
        <v>0</v>
      </c>
      <c r="X284" s="32">
        <v>0</v>
      </c>
      <c r="Y284" s="45">
        <v>0</v>
      </c>
      <c r="Z284" s="41">
        <v>0</v>
      </c>
      <c r="AA284" s="32">
        <v>0</v>
      </c>
      <c r="AB284" s="32">
        <v>0</v>
      </c>
      <c r="AC284" s="32">
        <v>0</v>
      </c>
      <c r="AD284" s="32">
        <v>0</v>
      </c>
      <c r="AE284" s="32">
        <v>0</v>
      </c>
    </row>
    <row r="285" spans="1:31" s="32" customFormat="1" x14ac:dyDescent="0.25">
      <c r="A285" s="41" t="s">
        <v>207</v>
      </c>
      <c r="B285" s="32" t="s">
        <v>208</v>
      </c>
      <c r="C285" s="45" t="s">
        <v>53</v>
      </c>
      <c r="D285" s="41">
        <v>3</v>
      </c>
      <c r="E285" s="32">
        <v>3</v>
      </c>
      <c r="F285" s="45">
        <v>3</v>
      </c>
      <c r="G285" s="41">
        <v>3</v>
      </c>
      <c r="H285" s="32">
        <v>3</v>
      </c>
      <c r="I285" s="32">
        <v>3</v>
      </c>
      <c r="J285" s="32">
        <v>3</v>
      </c>
      <c r="K285" s="32">
        <v>3</v>
      </c>
      <c r="L285" s="32">
        <v>3</v>
      </c>
      <c r="N285" s="45"/>
      <c r="O285" s="41">
        <v>3</v>
      </c>
      <c r="P285" s="32">
        <v>3</v>
      </c>
      <c r="Q285" s="32">
        <v>3</v>
      </c>
      <c r="R285" s="32">
        <v>3</v>
      </c>
      <c r="T285" s="45"/>
      <c r="U285" s="41">
        <v>3</v>
      </c>
      <c r="V285" s="45">
        <v>3</v>
      </c>
      <c r="W285" s="41">
        <v>3</v>
      </c>
      <c r="X285" s="32">
        <v>3</v>
      </c>
      <c r="Y285" s="45">
        <v>3</v>
      </c>
      <c r="Z285" s="41">
        <v>3</v>
      </c>
      <c r="AA285" s="32">
        <v>3</v>
      </c>
      <c r="AB285" s="32">
        <v>3</v>
      </c>
      <c r="AC285" s="32">
        <v>3</v>
      </c>
      <c r="AD285" s="32">
        <v>3</v>
      </c>
      <c r="AE285" s="32">
        <v>3</v>
      </c>
    </row>
    <row r="286" spans="1:31" s="32" customFormat="1" x14ac:dyDescent="0.25">
      <c r="A286" s="41" t="s">
        <v>207</v>
      </c>
      <c r="B286" s="32" t="s">
        <v>208</v>
      </c>
      <c r="C286" s="45" t="s">
        <v>54</v>
      </c>
      <c r="D286" s="41">
        <v>1</v>
      </c>
      <c r="E286" s="32">
        <v>1</v>
      </c>
      <c r="F286" s="45">
        <v>1</v>
      </c>
      <c r="G286" s="41">
        <v>1</v>
      </c>
      <c r="H286" s="32">
        <v>1</v>
      </c>
      <c r="I286" s="32">
        <v>1</v>
      </c>
      <c r="J286" s="32">
        <v>1</v>
      </c>
      <c r="K286" s="32">
        <v>1</v>
      </c>
      <c r="L286" s="32">
        <v>1</v>
      </c>
      <c r="N286" s="45"/>
      <c r="O286" s="41">
        <v>1</v>
      </c>
      <c r="P286" s="32">
        <v>1</v>
      </c>
      <c r="Q286" s="32">
        <v>1</v>
      </c>
      <c r="R286" s="32">
        <v>1</v>
      </c>
      <c r="T286" s="45"/>
      <c r="U286" s="41">
        <v>1</v>
      </c>
      <c r="V286" s="45">
        <v>1</v>
      </c>
      <c r="W286" s="41">
        <v>1</v>
      </c>
      <c r="X286" s="32">
        <v>1</v>
      </c>
      <c r="Y286" s="45">
        <v>1</v>
      </c>
      <c r="Z286" s="41">
        <v>1</v>
      </c>
      <c r="AA286" s="32">
        <v>1</v>
      </c>
      <c r="AB286" s="32">
        <v>1</v>
      </c>
      <c r="AC286" s="32">
        <v>1</v>
      </c>
      <c r="AD286" s="32">
        <v>1</v>
      </c>
      <c r="AE286" s="32">
        <v>1</v>
      </c>
    </row>
    <row r="287" spans="1:31" s="32" customFormat="1" x14ac:dyDescent="0.25">
      <c r="A287" s="41" t="s">
        <v>209</v>
      </c>
      <c r="B287" s="32" t="s">
        <v>210</v>
      </c>
      <c r="C287" s="45" t="s">
        <v>49</v>
      </c>
      <c r="D287" s="41"/>
      <c r="F287" s="45"/>
      <c r="G287" s="41"/>
      <c r="N287" s="45"/>
      <c r="O287" s="41"/>
      <c r="T287" s="45"/>
      <c r="U287" s="41"/>
      <c r="V287" s="45"/>
      <c r="W287" s="41"/>
      <c r="Y287" s="45"/>
      <c r="Z287" s="41"/>
    </row>
    <row r="288" spans="1:31" s="32" customFormat="1" x14ac:dyDescent="0.25">
      <c r="A288" s="41" t="s">
        <v>209</v>
      </c>
      <c r="B288" s="32" t="s">
        <v>210</v>
      </c>
      <c r="C288" s="45" t="s">
        <v>50</v>
      </c>
      <c r="D288" s="41"/>
      <c r="F288" s="45"/>
      <c r="G288" s="41"/>
      <c r="N288" s="45"/>
      <c r="O288" s="41"/>
      <c r="T288" s="45"/>
      <c r="U288" s="41"/>
      <c r="V288" s="45"/>
      <c r="W288" s="41"/>
      <c r="Y288" s="45"/>
      <c r="Z288" s="41"/>
    </row>
    <row r="289" spans="1:31" s="32" customFormat="1" x14ac:dyDescent="0.25">
      <c r="A289" s="41" t="s">
        <v>209</v>
      </c>
      <c r="B289" s="32" t="s">
        <v>210</v>
      </c>
      <c r="C289" s="45" t="s">
        <v>51</v>
      </c>
      <c r="D289" s="41"/>
      <c r="F289" s="45"/>
      <c r="G289" s="41"/>
      <c r="N289" s="45"/>
      <c r="O289" s="41"/>
      <c r="T289" s="45"/>
      <c r="U289" s="41"/>
      <c r="V289" s="45"/>
      <c r="W289" s="41"/>
      <c r="Y289" s="45"/>
      <c r="Z289" s="41"/>
    </row>
    <row r="290" spans="1:31" s="32" customFormat="1" x14ac:dyDescent="0.25">
      <c r="A290" s="41" t="s">
        <v>209</v>
      </c>
      <c r="B290" s="32" t="s">
        <v>210</v>
      </c>
      <c r="C290" s="45" t="s">
        <v>52</v>
      </c>
      <c r="D290" s="41"/>
      <c r="F290" s="45"/>
      <c r="G290" s="41"/>
      <c r="N290" s="45"/>
      <c r="O290" s="41"/>
      <c r="T290" s="45"/>
      <c r="U290" s="41"/>
      <c r="V290" s="45"/>
      <c r="W290" s="41"/>
      <c r="Y290" s="45"/>
      <c r="Z290" s="41"/>
    </row>
    <row r="291" spans="1:31" s="32" customFormat="1" x14ac:dyDescent="0.25">
      <c r="A291" s="41" t="s">
        <v>209</v>
      </c>
      <c r="B291" s="32" t="s">
        <v>210</v>
      </c>
      <c r="C291" s="45" t="s">
        <v>53</v>
      </c>
      <c r="D291" s="41"/>
      <c r="F291" s="45"/>
      <c r="G291" s="41"/>
      <c r="N291" s="45"/>
      <c r="O291" s="41"/>
      <c r="T291" s="45"/>
      <c r="U291" s="41"/>
      <c r="V291" s="45"/>
      <c r="W291" s="41"/>
      <c r="Y291" s="45"/>
      <c r="Z291" s="41"/>
    </row>
    <row r="292" spans="1:31" s="32" customFormat="1" x14ac:dyDescent="0.25">
      <c r="A292" s="41" t="s">
        <v>209</v>
      </c>
      <c r="B292" s="32" t="s">
        <v>210</v>
      </c>
      <c r="C292" s="45" t="s">
        <v>54</v>
      </c>
      <c r="D292" s="41"/>
      <c r="F292" s="45"/>
      <c r="G292" s="41"/>
      <c r="N292" s="45"/>
      <c r="O292" s="41"/>
      <c r="T292" s="45"/>
      <c r="U292" s="41"/>
      <c r="V292" s="45"/>
      <c r="W292" s="41"/>
      <c r="Y292" s="45"/>
      <c r="Z292" s="41"/>
    </row>
    <row r="293" spans="1:31" s="32" customFormat="1" x14ac:dyDescent="0.25">
      <c r="A293" s="41" t="s">
        <v>211</v>
      </c>
      <c r="B293" s="32" t="s">
        <v>212</v>
      </c>
      <c r="C293" s="45" t="s">
        <v>61</v>
      </c>
      <c r="D293" s="41">
        <v>31</v>
      </c>
      <c r="E293" s="32">
        <v>31</v>
      </c>
      <c r="F293" s="45">
        <v>0</v>
      </c>
      <c r="G293" s="41">
        <v>3.1415000000000002</v>
      </c>
      <c r="H293" s="32">
        <v>6.2</v>
      </c>
      <c r="I293" s="32">
        <v>3.1415000000000002</v>
      </c>
      <c r="J293" s="32">
        <v>3.14</v>
      </c>
      <c r="K293" s="32">
        <v>6.2</v>
      </c>
      <c r="L293" s="32">
        <v>6.2</v>
      </c>
      <c r="N293" s="45"/>
      <c r="O293" s="41">
        <v>3.14</v>
      </c>
      <c r="P293" s="32">
        <v>3.14</v>
      </c>
      <c r="Q293" s="32">
        <v>6.2</v>
      </c>
      <c r="R293" s="32">
        <v>6.2</v>
      </c>
      <c r="T293" s="45"/>
      <c r="U293" s="41">
        <v>31</v>
      </c>
      <c r="V293" s="45">
        <v>0</v>
      </c>
      <c r="W293" s="41">
        <v>31</v>
      </c>
      <c r="X293" s="32">
        <v>31</v>
      </c>
      <c r="Y293" s="45">
        <v>0</v>
      </c>
      <c r="Z293" s="41">
        <v>3.1415000000000002</v>
      </c>
      <c r="AA293" s="32">
        <v>6.2</v>
      </c>
      <c r="AB293" s="32">
        <v>3.1415000000000002</v>
      </c>
      <c r="AC293" s="32">
        <v>3.14</v>
      </c>
      <c r="AD293" s="32">
        <v>6.2</v>
      </c>
      <c r="AE293" s="32">
        <v>6.2</v>
      </c>
    </row>
    <row r="294" spans="1:31" s="32" customFormat="1" x14ac:dyDescent="0.25">
      <c r="A294" s="41" t="s">
        <v>211</v>
      </c>
      <c r="B294" s="32" t="s">
        <v>212</v>
      </c>
      <c r="C294" s="45" t="s">
        <v>62</v>
      </c>
      <c r="D294" s="41">
        <v>0.4</v>
      </c>
      <c r="E294" s="32">
        <v>0.4</v>
      </c>
      <c r="F294" s="45">
        <v>0</v>
      </c>
      <c r="G294" s="41">
        <v>0.04</v>
      </c>
      <c r="H294" s="32">
        <v>0.02</v>
      </c>
      <c r="I294" s="32">
        <v>0.05</v>
      </c>
      <c r="J294" s="32">
        <v>1.7399999999999999E-2</v>
      </c>
      <c r="K294" s="32">
        <v>0.02</v>
      </c>
      <c r="L294" s="32">
        <v>0.02</v>
      </c>
      <c r="N294" s="45"/>
      <c r="O294" s="41">
        <v>0.04</v>
      </c>
      <c r="P294" s="32">
        <v>1.7399999999999999E-2</v>
      </c>
      <c r="Q294" s="32">
        <v>0.02</v>
      </c>
      <c r="R294" s="32">
        <v>0.02</v>
      </c>
      <c r="T294" s="45"/>
      <c r="U294" s="41">
        <v>0.4</v>
      </c>
      <c r="V294" s="45">
        <v>0</v>
      </c>
      <c r="W294" s="41">
        <v>0.4</v>
      </c>
      <c r="X294" s="32">
        <v>0.4</v>
      </c>
      <c r="Y294" s="45">
        <v>0</v>
      </c>
      <c r="Z294" s="41">
        <v>0.04</v>
      </c>
      <c r="AA294" s="32">
        <v>0.02</v>
      </c>
      <c r="AB294" s="32">
        <v>0.05</v>
      </c>
      <c r="AC294" s="32">
        <v>1.7399999999999999E-2</v>
      </c>
      <c r="AD294" s="32">
        <v>0.02</v>
      </c>
      <c r="AE294" s="32">
        <v>0.02</v>
      </c>
    </row>
    <row r="295" spans="1:31" s="32" customFormat="1" x14ac:dyDescent="0.25">
      <c r="A295" s="41" t="s">
        <v>213</v>
      </c>
      <c r="B295" s="32" t="s">
        <v>214</v>
      </c>
      <c r="C295" s="45" t="s">
        <v>61</v>
      </c>
      <c r="D295" s="41">
        <v>31</v>
      </c>
      <c r="E295" s="32">
        <v>31</v>
      </c>
      <c r="F295" s="45">
        <v>0</v>
      </c>
      <c r="G295" s="41">
        <v>3.1415000000000002</v>
      </c>
      <c r="H295" s="32">
        <v>6.2</v>
      </c>
      <c r="I295" s="32">
        <v>3.1415000000000002</v>
      </c>
      <c r="J295" s="32">
        <v>3.14</v>
      </c>
      <c r="K295" s="32">
        <v>6.2</v>
      </c>
      <c r="L295" s="32">
        <v>6.2</v>
      </c>
      <c r="N295" s="45"/>
      <c r="O295" s="41">
        <v>3.14</v>
      </c>
      <c r="P295" s="32">
        <v>3.14</v>
      </c>
      <c r="Q295" s="32">
        <v>6.2</v>
      </c>
      <c r="R295" s="32">
        <v>6.2</v>
      </c>
      <c r="T295" s="45"/>
      <c r="U295" s="41">
        <v>31</v>
      </c>
      <c r="V295" s="45">
        <v>0</v>
      </c>
      <c r="W295" s="41">
        <v>31</v>
      </c>
      <c r="X295" s="32">
        <v>31</v>
      </c>
      <c r="Y295" s="45">
        <v>0</v>
      </c>
      <c r="Z295" s="41">
        <v>3.1415000000000002</v>
      </c>
      <c r="AA295" s="32">
        <v>6.2</v>
      </c>
      <c r="AB295" s="32">
        <v>3.1415000000000002</v>
      </c>
      <c r="AC295" s="32">
        <v>3.14</v>
      </c>
      <c r="AD295" s="32">
        <v>6.2</v>
      </c>
      <c r="AE295" s="32">
        <v>6.2</v>
      </c>
    </row>
    <row r="296" spans="1:31" s="32" customFormat="1" x14ac:dyDescent="0.25">
      <c r="A296" s="41" t="s">
        <v>213</v>
      </c>
      <c r="B296" s="32" t="s">
        <v>214</v>
      </c>
      <c r="C296" s="45" t="s">
        <v>62</v>
      </c>
      <c r="D296" s="41">
        <v>0.4</v>
      </c>
      <c r="E296" s="32">
        <v>0.4</v>
      </c>
      <c r="F296" s="45">
        <v>0</v>
      </c>
      <c r="G296" s="41">
        <v>0.04</v>
      </c>
      <c r="H296" s="32">
        <v>0.02</v>
      </c>
      <c r="I296" s="32">
        <v>0.05</v>
      </c>
      <c r="J296" s="32">
        <v>1.7399999999999999E-2</v>
      </c>
      <c r="K296" s="32">
        <v>0.02</v>
      </c>
      <c r="L296" s="32">
        <v>0.02</v>
      </c>
      <c r="N296" s="45"/>
      <c r="O296" s="41">
        <v>0.04</v>
      </c>
      <c r="P296" s="32">
        <v>1.7399999999999999E-2</v>
      </c>
      <c r="Q296" s="32">
        <v>0.02</v>
      </c>
      <c r="R296" s="32">
        <v>0.02</v>
      </c>
      <c r="T296" s="45"/>
      <c r="U296" s="41">
        <v>0.4</v>
      </c>
      <c r="V296" s="45">
        <v>0</v>
      </c>
      <c r="W296" s="41">
        <v>0.4</v>
      </c>
      <c r="X296" s="32">
        <v>0.4</v>
      </c>
      <c r="Y296" s="45">
        <v>0</v>
      </c>
      <c r="Z296" s="41">
        <v>0.04</v>
      </c>
      <c r="AA296" s="32">
        <v>0.02</v>
      </c>
      <c r="AB296" s="32">
        <v>0.05</v>
      </c>
      <c r="AC296" s="32">
        <v>1.7399999999999999E-2</v>
      </c>
      <c r="AD296" s="32">
        <v>0.02</v>
      </c>
      <c r="AE296" s="32">
        <v>0.02</v>
      </c>
    </row>
    <row r="297" spans="1:31" s="32" customFormat="1" x14ac:dyDescent="0.25">
      <c r="A297" s="41" t="s">
        <v>215</v>
      </c>
      <c r="B297" s="32" t="s">
        <v>216</v>
      </c>
      <c r="C297" s="45" t="s">
        <v>68</v>
      </c>
      <c r="D297" s="41">
        <v>0</v>
      </c>
      <c r="E297" s="32">
        <v>0</v>
      </c>
      <c r="F297" s="45">
        <v>0</v>
      </c>
      <c r="G297" s="41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N297" s="45"/>
      <c r="O297" s="41">
        <v>0</v>
      </c>
      <c r="P297" s="32">
        <v>0</v>
      </c>
      <c r="Q297" s="32">
        <v>0</v>
      </c>
      <c r="R297" s="32">
        <v>0</v>
      </c>
      <c r="T297" s="45"/>
      <c r="U297" s="41">
        <v>0</v>
      </c>
      <c r="V297" s="45">
        <v>0</v>
      </c>
      <c r="W297" s="41">
        <v>0</v>
      </c>
      <c r="X297" s="32">
        <v>0</v>
      </c>
      <c r="Y297" s="45">
        <v>0</v>
      </c>
      <c r="Z297" s="41">
        <v>0</v>
      </c>
      <c r="AA297" s="32">
        <v>0</v>
      </c>
      <c r="AB297" s="32">
        <v>0</v>
      </c>
      <c r="AC297" s="32">
        <v>0</v>
      </c>
      <c r="AD297" s="32">
        <v>0</v>
      </c>
      <c r="AE297" s="32">
        <v>0</v>
      </c>
    </row>
    <row r="298" spans="1:31" s="32" customFormat="1" x14ac:dyDescent="0.25">
      <c r="A298" s="41" t="s">
        <v>215</v>
      </c>
      <c r="B298" s="32" t="s">
        <v>216</v>
      </c>
      <c r="C298" s="45" t="s">
        <v>69</v>
      </c>
      <c r="D298" s="41">
        <v>1</v>
      </c>
      <c r="E298" s="32">
        <v>1</v>
      </c>
      <c r="F298" s="45">
        <v>1</v>
      </c>
      <c r="G298" s="41">
        <v>1</v>
      </c>
      <c r="H298" s="32">
        <v>1</v>
      </c>
      <c r="I298" s="32">
        <v>1</v>
      </c>
      <c r="J298" s="32">
        <v>1</v>
      </c>
      <c r="K298" s="32">
        <v>1</v>
      </c>
      <c r="L298" s="32">
        <v>1</v>
      </c>
      <c r="N298" s="45"/>
      <c r="O298" s="41">
        <v>1</v>
      </c>
      <c r="P298" s="32">
        <v>1</v>
      </c>
      <c r="Q298" s="32">
        <v>1</v>
      </c>
      <c r="R298" s="32">
        <v>1</v>
      </c>
      <c r="T298" s="45"/>
      <c r="U298" s="41">
        <v>1</v>
      </c>
      <c r="V298" s="45">
        <v>1</v>
      </c>
      <c r="W298" s="41">
        <v>1</v>
      </c>
      <c r="X298" s="32">
        <v>1</v>
      </c>
      <c r="Y298" s="45">
        <v>1</v>
      </c>
      <c r="Z298" s="41">
        <v>1</v>
      </c>
      <c r="AA298" s="32">
        <v>1</v>
      </c>
      <c r="AB298" s="32">
        <v>1</v>
      </c>
      <c r="AC298" s="32">
        <v>1</v>
      </c>
      <c r="AD298" s="32">
        <v>1</v>
      </c>
      <c r="AE298" s="32">
        <v>1</v>
      </c>
    </row>
    <row r="299" spans="1:31" s="32" customFormat="1" x14ac:dyDescent="0.25">
      <c r="A299" s="41" t="s">
        <v>215</v>
      </c>
      <c r="B299" s="32" t="s">
        <v>216</v>
      </c>
      <c r="C299" s="45" t="s">
        <v>44</v>
      </c>
      <c r="D299" s="41">
        <v>0</v>
      </c>
      <c r="E299" s="32">
        <v>0</v>
      </c>
      <c r="F299" s="45">
        <v>0</v>
      </c>
      <c r="G299" s="41">
        <v>0</v>
      </c>
      <c r="H299" s="32">
        <v>0</v>
      </c>
      <c r="I299" s="32">
        <v>0</v>
      </c>
      <c r="J299" s="32">
        <v>0</v>
      </c>
      <c r="K299" s="32">
        <v>0</v>
      </c>
      <c r="L299" s="32">
        <v>0</v>
      </c>
      <c r="N299" s="45"/>
      <c r="O299" s="41">
        <v>0</v>
      </c>
      <c r="P299" s="32">
        <v>0</v>
      </c>
      <c r="Q299" s="32">
        <v>0</v>
      </c>
      <c r="R299" s="32">
        <v>0</v>
      </c>
      <c r="T299" s="45"/>
      <c r="U299" s="41">
        <v>0</v>
      </c>
      <c r="V299" s="45">
        <v>0</v>
      </c>
      <c r="W299" s="41">
        <v>0</v>
      </c>
      <c r="X299" s="32">
        <v>0</v>
      </c>
      <c r="Y299" s="45">
        <v>0</v>
      </c>
      <c r="Z299" s="41">
        <v>0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</row>
    <row r="300" spans="1:31" s="32" customFormat="1" x14ac:dyDescent="0.25">
      <c r="A300" s="41" t="s">
        <v>215</v>
      </c>
      <c r="B300" s="32" t="s">
        <v>216</v>
      </c>
      <c r="C300" s="45" t="s">
        <v>217</v>
      </c>
      <c r="D300" s="41">
        <v>0</v>
      </c>
      <c r="E300" s="32">
        <v>0</v>
      </c>
      <c r="F300" s="45">
        <v>0</v>
      </c>
      <c r="G300" s="41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N300" s="45"/>
      <c r="O300" s="41">
        <v>0</v>
      </c>
      <c r="P300" s="32">
        <v>0</v>
      </c>
      <c r="Q300" s="32">
        <v>0</v>
      </c>
      <c r="R300" s="32">
        <v>0</v>
      </c>
      <c r="T300" s="45"/>
      <c r="U300" s="41">
        <v>0</v>
      </c>
      <c r="V300" s="45">
        <v>0</v>
      </c>
      <c r="W300" s="41">
        <v>0</v>
      </c>
      <c r="X300" s="32">
        <v>0</v>
      </c>
      <c r="Y300" s="45">
        <v>0</v>
      </c>
      <c r="Z300" s="41">
        <v>0</v>
      </c>
      <c r="AA300" s="32">
        <v>0</v>
      </c>
      <c r="AB300" s="32">
        <v>0</v>
      </c>
      <c r="AC300" s="32">
        <v>0</v>
      </c>
      <c r="AD300" s="32">
        <v>0</v>
      </c>
      <c r="AE300" s="32">
        <v>0</v>
      </c>
    </row>
    <row r="301" spans="1:31" s="32" customFormat="1" x14ac:dyDescent="0.25">
      <c r="A301" s="41" t="s">
        <v>215</v>
      </c>
      <c r="B301" s="32" t="s">
        <v>216</v>
      </c>
      <c r="C301" s="45" t="s">
        <v>67</v>
      </c>
      <c r="D301" s="41">
        <v>5.30516476972984E-3</v>
      </c>
      <c r="E301" s="32">
        <v>0.15915494309189501</v>
      </c>
      <c r="F301" s="45">
        <v>1</v>
      </c>
      <c r="G301" s="41">
        <v>1</v>
      </c>
      <c r="H301" s="32">
        <v>1</v>
      </c>
      <c r="I301" s="32">
        <v>1</v>
      </c>
      <c r="J301" s="32">
        <v>1</v>
      </c>
      <c r="K301" s="32">
        <v>1</v>
      </c>
      <c r="L301" s="32">
        <v>1</v>
      </c>
      <c r="N301" s="45"/>
      <c r="O301" s="41">
        <v>1</v>
      </c>
      <c r="P301" s="32">
        <v>1</v>
      </c>
      <c r="Q301" s="32">
        <v>1</v>
      </c>
      <c r="R301" s="32">
        <v>1</v>
      </c>
      <c r="T301" s="45"/>
      <c r="U301" s="41">
        <v>0.15915494309189501</v>
      </c>
      <c r="V301" s="45">
        <v>1</v>
      </c>
      <c r="W301" s="41">
        <f>1/W278</f>
        <v>2.5464790894703253E-2</v>
      </c>
      <c r="X301" s="32">
        <v>0.15915494309189501</v>
      </c>
      <c r="Y301" s="45">
        <v>1</v>
      </c>
      <c r="Z301" s="41">
        <v>1</v>
      </c>
      <c r="AA301" s="32">
        <v>1</v>
      </c>
      <c r="AB301" s="32">
        <v>1</v>
      </c>
      <c r="AC301" s="32">
        <v>1</v>
      </c>
      <c r="AD301" s="32">
        <v>1</v>
      </c>
      <c r="AE301" s="32">
        <v>1</v>
      </c>
    </row>
    <row r="302" spans="1:31" s="32" customFormat="1" x14ac:dyDescent="0.25">
      <c r="A302" s="41" t="s">
        <v>218</v>
      </c>
      <c r="B302" s="32" t="s">
        <v>219</v>
      </c>
      <c r="C302" s="45" t="s">
        <v>61</v>
      </c>
      <c r="D302" s="41">
        <v>80</v>
      </c>
      <c r="E302" s="32">
        <v>80</v>
      </c>
      <c r="F302" s="45">
        <v>80</v>
      </c>
      <c r="G302" s="41">
        <v>80</v>
      </c>
      <c r="H302" s="32">
        <v>80</v>
      </c>
      <c r="I302" s="32">
        <v>80</v>
      </c>
      <c r="J302" s="32">
        <v>80</v>
      </c>
      <c r="K302" s="32">
        <v>80</v>
      </c>
      <c r="L302" s="32">
        <v>80</v>
      </c>
      <c r="N302" s="45"/>
      <c r="O302" s="41">
        <v>80</v>
      </c>
      <c r="P302" s="32">
        <v>80</v>
      </c>
      <c r="Q302" s="32">
        <v>80</v>
      </c>
      <c r="R302" s="32">
        <v>80</v>
      </c>
      <c r="T302" s="45"/>
      <c r="U302" s="41">
        <v>80</v>
      </c>
      <c r="V302" s="45">
        <v>80</v>
      </c>
      <c r="W302" s="41">
        <v>80</v>
      </c>
      <c r="X302" s="32">
        <v>80</v>
      </c>
      <c r="Y302" s="45">
        <v>80</v>
      </c>
      <c r="Z302" s="41">
        <v>80</v>
      </c>
      <c r="AA302" s="32">
        <v>80</v>
      </c>
      <c r="AB302" s="32">
        <v>80</v>
      </c>
      <c r="AC302" s="32">
        <v>80</v>
      </c>
      <c r="AD302" s="32">
        <v>80</v>
      </c>
      <c r="AE302" s="32">
        <v>80</v>
      </c>
    </row>
    <row r="303" spans="1:31" s="32" customFormat="1" x14ac:dyDescent="0.25">
      <c r="A303" s="41" t="s">
        <v>218</v>
      </c>
      <c r="B303" s="32" t="s">
        <v>219</v>
      </c>
      <c r="C303" s="45" t="s">
        <v>62</v>
      </c>
      <c r="D303" s="41">
        <v>0</v>
      </c>
      <c r="E303" s="32">
        <v>0</v>
      </c>
      <c r="F303" s="45">
        <v>0</v>
      </c>
      <c r="G303" s="41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N303" s="45"/>
      <c r="O303" s="41">
        <v>0</v>
      </c>
      <c r="P303" s="32">
        <v>0</v>
      </c>
      <c r="Q303" s="32">
        <v>0</v>
      </c>
      <c r="R303" s="32">
        <v>0</v>
      </c>
      <c r="T303" s="45"/>
      <c r="U303" s="41">
        <v>0</v>
      </c>
      <c r="V303" s="45">
        <v>0</v>
      </c>
      <c r="W303" s="41">
        <v>0</v>
      </c>
      <c r="X303" s="32">
        <v>0</v>
      </c>
      <c r="Y303" s="45">
        <v>0</v>
      </c>
      <c r="Z303" s="41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</row>
    <row r="304" spans="1:31" s="32" customFormat="1" x14ac:dyDescent="0.25">
      <c r="A304" s="41" t="s">
        <v>218</v>
      </c>
      <c r="B304" s="32" t="s">
        <v>219</v>
      </c>
      <c r="C304" s="45" t="s">
        <v>67</v>
      </c>
      <c r="D304" s="41">
        <v>0</v>
      </c>
      <c r="E304" s="32">
        <v>0</v>
      </c>
      <c r="F304" s="45">
        <v>0</v>
      </c>
      <c r="G304" s="41">
        <v>0</v>
      </c>
      <c r="H304" s="32">
        <v>0</v>
      </c>
      <c r="I304" s="32">
        <v>0</v>
      </c>
      <c r="J304" s="32">
        <v>0</v>
      </c>
      <c r="K304" s="32">
        <v>0</v>
      </c>
      <c r="L304" s="32">
        <v>0</v>
      </c>
      <c r="N304" s="45"/>
      <c r="O304" s="41">
        <v>0</v>
      </c>
      <c r="P304" s="32">
        <v>0</v>
      </c>
      <c r="Q304" s="32">
        <v>0</v>
      </c>
      <c r="R304" s="32">
        <v>0</v>
      </c>
      <c r="T304" s="45"/>
      <c r="U304" s="41">
        <v>0</v>
      </c>
      <c r="V304" s="45">
        <v>0</v>
      </c>
      <c r="W304" s="41">
        <v>0</v>
      </c>
      <c r="X304" s="32">
        <v>0</v>
      </c>
      <c r="Y304" s="45">
        <v>0</v>
      </c>
      <c r="Z304" s="41">
        <v>0</v>
      </c>
      <c r="AA304" s="32">
        <v>0</v>
      </c>
      <c r="AB304" s="32">
        <v>0</v>
      </c>
      <c r="AC304" s="32">
        <v>0</v>
      </c>
      <c r="AD304" s="32">
        <v>0</v>
      </c>
      <c r="AE304" s="32">
        <v>0</v>
      </c>
    </row>
    <row r="305" spans="1:31" s="32" customFormat="1" x14ac:dyDescent="0.25">
      <c r="A305" s="41" t="s">
        <v>218</v>
      </c>
      <c r="B305" s="32" t="s">
        <v>219</v>
      </c>
      <c r="C305" s="45" t="s">
        <v>69</v>
      </c>
      <c r="D305" s="41">
        <v>0</v>
      </c>
      <c r="E305" s="32">
        <v>0</v>
      </c>
      <c r="F305" s="45">
        <v>0</v>
      </c>
      <c r="G305" s="41">
        <v>0</v>
      </c>
      <c r="H305" s="32">
        <v>0</v>
      </c>
      <c r="I305" s="32">
        <v>0</v>
      </c>
      <c r="J305" s="32">
        <v>0</v>
      </c>
      <c r="K305" s="32">
        <v>0</v>
      </c>
      <c r="L305" s="32">
        <v>0</v>
      </c>
      <c r="N305" s="45"/>
      <c r="O305" s="41">
        <v>0</v>
      </c>
      <c r="P305" s="32">
        <v>0</v>
      </c>
      <c r="Q305" s="32">
        <v>0</v>
      </c>
      <c r="R305" s="32">
        <v>0</v>
      </c>
      <c r="T305" s="45"/>
      <c r="U305" s="41">
        <v>0</v>
      </c>
      <c r="V305" s="45">
        <v>0</v>
      </c>
      <c r="W305" s="41">
        <v>0</v>
      </c>
      <c r="X305" s="32">
        <v>0</v>
      </c>
      <c r="Y305" s="45">
        <v>0</v>
      </c>
      <c r="Z305" s="41">
        <v>0</v>
      </c>
      <c r="AA305" s="32">
        <v>0</v>
      </c>
      <c r="AB305" s="32">
        <v>0</v>
      </c>
      <c r="AC305" s="32">
        <v>0</v>
      </c>
      <c r="AD305" s="32">
        <v>0</v>
      </c>
      <c r="AE305" s="32">
        <v>0</v>
      </c>
    </row>
    <row r="306" spans="1:31" s="32" customFormat="1" x14ac:dyDescent="0.25">
      <c r="A306" s="41" t="s">
        <v>220</v>
      </c>
      <c r="B306" s="32" t="s">
        <v>221</v>
      </c>
      <c r="C306" s="45" t="s">
        <v>61</v>
      </c>
      <c r="D306" s="41">
        <v>1000</v>
      </c>
      <c r="E306" s="32">
        <v>1000</v>
      </c>
      <c r="F306" s="45">
        <v>1000</v>
      </c>
      <c r="G306" s="41">
        <v>1000</v>
      </c>
      <c r="H306" s="32">
        <v>1000</v>
      </c>
      <c r="I306" s="32">
        <v>1000</v>
      </c>
      <c r="J306" s="32">
        <v>1000</v>
      </c>
      <c r="K306" s="32">
        <v>1000</v>
      </c>
      <c r="L306" s="32">
        <v>1000</v>
      </c>
      <c r="N306" s="45"/>
      <c r="O306" s="41">
        <v>1000</v>
      </c>
      <c r="P306" s="32">
        <v>1000</v>
      </c>
      <c r="Q306" s="32">
        <v>1000</v>
      </c>
      <c r="R306" s="32">
        <v>1000</v>
      </c>
      <c r="T306" s="45"/>
      <c r="U306" s="41">
        <v>1000</v>
      </c>
      <c r="V306" s="45">
        <v>1000</v>
      </c>
      <c r="W306" s="41">
        <v>1000</v>
      </c>
      <c r="X306" s="32">
        <v>1000</v>
      </c>
      <c r="Y306" s="45">
        <v>1000</v>
      </c>
      <c r="Z306" s="41">
        <v>1000</v>
      </c>
      <c r="AA306" s="32">
        <v>1000</v>
      </c>
      <c r="AB306" s="32">
        <v>1000</v>
      </c>
      <c r="AC306" s="32">
        <v>1000</v>
      </c>
      <c r="AD306" s="32">
        <v>1000</v>
      </c>
      <c r="AE306" s="32">
        <v>1000</v>
      </c>
    </row>
    <row r="307" spans="1:31" s="32" customFormat="1" x14ac:dyDescent="0.25">
      <c r="A307" s="43" t="s">
        <v>220</v>
      </c>
      <c r="B307" s="32" t="s">
        <v>221</v>
      </c>
      <c r="C307" s="45" t="s">
        <v>62</v>
      </c>
      <c r="D307" s="41">
        <v>-1000</v>
      </c>
      <c r="E307" s="32">
        <v>-1000</v>
      </c>
      <c r="F307" s="45">
        <v>-1000</v>
      </c>
      <c r="G307" s="41">
        <v>-1000</v>
      </c>
      <c r="H307" s="32">
        <v>-1000</v>
      </c>
      <c r="I307" s="32">
        <v>-1000</v>
      </c>
      <c r="J307" s="32">
        <v>-1000</v>
      </c>
      <c r="K307" s="32">
        <v>-1000</v>
      </c>
      <c r="L307" s="32">
        <v>-1000</v>
      </c>
      <c r="N307" s="45"/>
      <c r="O307" s="41">
        <v>-1000</v>
      </c>
      <c r="P307" s="32">
        <v>-1000</v>
      </c>
      <c r="Q307" s="32">
        <v>-1000</v>
      </c>
      <c r="R307" s="32">
        <v>-1000</v>
      </c>
      <c r="T307" s="45"/>
      <c r="U307" s="41">
        <v>-1000</v>
      </c>
      <c r="V307" s="45">
        <v>-1000</v>
      </c>
      <c r="W307" s="41">
        <v>-1000</v>
      </c>
      <c r="X307" s="32">
        <v>-1000</v>
      </c>
      <c r="Y307" s="45">
        <v>-1000</v>
      </c>
      <c r="Z307" s="41">
        <v>-1000</v>
      </c>
      <c r="AA307" s="32">
        <v>-1000</v>
      </c>
      <c r="AB307" s="32">
        <v>-1000</v>
      </c>
      <c r="AC307" s="32">
        <v>-1000</v>
      </c>
      <c r="AD307" s="32">
        <v>-1000</v>
      </c>
      <c r="AE307" s="32">
        <v>-1000</v>
      </c>
    </row>
    <row r="308" spans="1:31" s="32" customFormat="1" x14ac:dyDescent="0.25">
      <c r="A308" s="41" t="s">
        <v>222</v>
      </c>
      <c r="B308" s="32" t="s">
        <v>223</v>
      </c>
      <c r="C308" s="45" t="s">
        <v>49</v>
      </c>
      <c r="D308" s="41">
        <v>0</v>
      </c>
      <c r="E308" s="32">
        <v>0</v>
      </c>
      <c r="F308" s="45">
        <v>0</v>
      </c>
      <c r="G308" s="41">
        <v>0</v>
      </c>
      <c r="H308" s="32">
        <v>0</v>
      </c>
      <c r="I308" s="32">
        <v>0</v>
      </c>
      <c r="J308" s="32">
        <v>0</v>
      </c>
      <c r="K308" s="32">
        <v>0</v>
      </c>
      <c r="L308" s="32">
        <v>0</v>
      </c>
      <c r="N308" s="45"/>
      <c r="O308" s="41">
        <v>0</v>
      </c>
      <c r="P308" s="32">
        <v>0</v>
      </c>
      <c r="Q308" s="32">
        <v>0</v>
      </c>
      <c r="R308" s="32">
        <v>0</v>
      </c>
      <c r="T308" s="45"/>
      <c r="U308" s="41">
        <v>0</v>
      </c>
      <c r="V308" s="45">
        <v>0</v>
      </c>
      <c r="W308" s="41">
        <v>0</v>
      </c>
      <c r="X308" s="32">
        <v>0</v>
      </c>
      <c r="Y308" s="45">
        <v>0</v>
      </c>
      <c r="Z308" s="41">
        <v>0</v>
      </c>
      <c r="AA308" s="32">
        <v>0</v>
      </c>
      <c r="AB308" s="32">
        <v>0</v>
      </c>
      <c r="AC308" s="32">
        <v>0</v>
      </c>
      <c r="AD308" s="32">
        <v>0</v>
      </c>
      <c r="AE308" s="32">
        <v>0</v>
      </c>
    </row>
    <row r="309" spans="1:31" s="32" customFormat="1" x14ac:dyDescent="0.25">
      <c r="A309" s="41" t="s">
        <v>222</v>
      </c>
      <c r="B309" s="32" t="s">
        <v>223</v>
      </c>
      <c r="C309" s="45" t="s">
        <v>50</v>
      </c>
      <c r="D309" s="41">
        <v>0</v>
      </c>
      <c r="E309" s="32">
        <v>0</v>
      </c>
      <c r="F309" s="45">
        <v>0</v>
      </c>
      <c r="G309" s="41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N309" s="45"/>
      <c r="O309" s="41">
        <v>0</v>
      </c>
      <c r="P309" s="32">
        <v>0</v>
      </c>
      <c r="Q309" s="32">
        <v>0</v>
      </c>
      <c r="R309" s="32">
        <v>0</v>
      </c>
      <c r="T309" s="45"/>
      <c r="U309" s="41">
        <v>0</v>
      </c>
      <c r="V309" s="45">
        <v>0</v>
      </c>
      <c r="W309" s="41">
        <v>0</v>
      </c>
      <c r="X309" s="32">
        <v>0</v>
      </c>
      <c r="Y309" s="45">
        <v>0</v>
      </c>
      <c r="Z309" s="41">
        <v>0</v>
      </c>
      <c r="AA309" s="32">
        <v>0</v>
      </c>
      <c r="AB309" s="32">
        <v>0</v>
      </c>
      <c r="AC309" s="32">
        <v>0</v>
      </c>
      <c r="AD309" s="32">
        <v>0</v>
      </c>
      <c r="AE309" s="32">
        <v>0</v>
      </c>
    </row>
    <row r="310" spans="1:31" s="32" customFormat="1" x14ac:dyDescent="0.25">
      <c r="A310" s="41" t="s">
        <v>222</v>
      </c>
      <c r="B310" s="32" t="s">
        <v>223</v>
      </c>
      <c r="C310" s="45" t="s">
        <v>51</v>
      </c>
      <c r="D310" s="41">
        <v>0</v>
      </c>
      <c r="E310" s="32">
        <v>0</v>
      </c>
      <c r="F310" s="45">
        <v>0</v>
      </c>
      <c r="G310" s="41">
        <v>0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N310" s="45"/>
      <c r="O310" s="41">
        <v>0</v>
      </c>
      <c r="P310" s="32">
        <v>0</v>
      </c>
      <c r="Q310" s="32">
        <v>0</v>
      </c>
      <c r="R310" s="32">
        <v>0</v>
      </c>
      <c r="T310" s="45"/>
      <c r="U310" s="41">
        <v>0</v>
      </c>
      <c r="V310" s="45">
        <v>0</v>
      </c>
      <c r="W310" s="41">
        <v>0</v>
      </c>
      <c r="X310" s="32">
        <v>0</v>
      </c>
      <c r="Y310" s="45">
        <v>0</v>
      </c>
      <c r="Z310" s="41">
        <v>0</v>
      </c>
      <c r="AA310" s="32">
        <v>0</v>
      </c>
      <c r="AB310" s="32">
        <v>0</v>
      </c>
      <c r="AC310" s="32">
        <v>0</v>
      </c>
      <c r="AD310" s="32">
        <v>0</v>
      </c>
      <c r="AE310" s="32">
        <v>0</v>
      </c>
    </row>
    <row r="311" spans="1:31" s="32" customFormat="1" x14ac:dyDescent="0.25">
      <c r="A311" s="41" t="s">
        <v>222</v>
      </c>
      <c r="B311" s="32" t="s">
        <v>223</v>
      </c>
      <c r="C311" s="45" t="s">
        <v>52</v>
      </c>
      <c r="D311" s="41">
        <v>188.495559215387</v>
      </c>
      <c r="E311" s="32">
        <v>6.2800002099999999</v>
      </c>
      <c r="F311" s="45">
        <v>120</v>
      </c>
      <c r="G311" s="41">
        <v>120</v>
      </c>
      <c r="H311" s="32">
        <v>120</v>
      </c>
      <c r="I311" s="32">
        <v>120</v>
      </c>
      <c r="J311" s="32">
        <v>120</v>
      </c>
      <c r="K311" s="32">
        <v>120</v>
      </c>
      <c r="L311" s="32">
        <v>120</v>
      </c>
      <c r="N311" s="45"/>
      <c r="O311" s="41">
        <v>120</v>
      </c>
      <c r="P311" s="32">
        <v>120</v>
      </c>
      <c r="Q311" s="32">
        <v>120</v>
      </c>
      <c r="R311" s="32">
        <v>120</v>
      </c>
      <c r="T311" s="45"/>
      <c r="U311" s="41">
        <v>6.2800002099999999</v>
      </c>
      <c r="V311" s="45">
        <v>120</v>
      </c>
      <c r="W311" s="41">
        <f>W278</f>
        <v>39.269908169872416</v>
      </c>
      <c r="X311" s="32">
        <v>6.2800002099999999</v>
      </c>
      <c r="Y311" s="45">
        <v>120</v>
      </c>
      <c r="Z311" s="41">
        <v>120</v>
      </c>
      <c r="AA311" s="32">
        <v>120</v>
      </c>
      <c r="AB311" s="32">
        <v>120</v>
      </c>
      <c r="AC311" s="32">
        <v>120</v>
      </c>
      <c r="AD311" s="32">
        <v>120</v>
      </c>
      <c r="AE311" s="32">
        <v>120</v>
      </c>
    </row>
    <row r="312" spans="1:31" s="32" customFormat="1" x14ac:dyDescent="0.25">
      <c r="A312" s="41" t="s">
        <v>222</v>
      </c>
      <c r="B312" s="32" t="s">
        <v>223</v>
      </c>
      <c r="C312" s="45" t="s">
        <v>53</v>
      </c>
      <c r="D312" s="41">
        <v>0</v>
      </c>
      <c r="E312" s="32">
        <v>0</v>
      </c>
      <c r="F312" s="45">
        <v>0</v>
      </c>
      <c r="G312" s="41">
        <v>0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N312" s="45"/>
      <c r="O312" s="41">
        <v>0</v>
      </c>
      <c r="P312" s="32">
        <v>0</v>
      </c>
      <c r="Q312" s="32">
        <v>0</v>
      </c>
      <c r="R312" s="32">
        <v>0</v>
      </c>
      <c r="T312" s="45"/>
      <c r="U312" s="41">
        <v>0</v>
      </c>
      <c r="V312" s="45">
        <v>0</v>
      </c>
      <c r="W312" s="41">
        <v>0</v>
      </c>
      <c r="X312" s="32">
        <v>0</v>
      </c>
      <c r="Y312" s="45">
        <v>0</v>
      </c>
      <c r="Z312" s="41">
        <v>0</v>
      </c>
      <c r="AA312" s="32">
        <v>0</v>
      </c>
      <c r="AB312" s="32">
        <v>0</v>
      </c>
      <c r="AC312" s="32">
        <v>0</v>
      </c>
      <c r="AD312" s="32">
        <v>0</v>
      </c>
      <c r="AE312" s="32">
        <v>0</v>
      </c>
    </row>
    <row r="313" spans="1:31" s="32" customFormat="1" x14ac:dyDescent="0.25">
      <c r="A313" s="41" t="s">
        <v>222</v>
      </c>
      <c r="B313" s="32" t="s">
        <v>223</v>
      </c>
      <c r="C313" s="45" t="s">
        <v>54</v>
      </c>
      <c r="D313" s="41">
        <v>1</v>
      </c>
      <c r="E313" s="32">
        <v>1</v>
      </c>
      <c r="F313" s="45">
        <v>1</v>
      </c>
      <c r="G313" s="41">
        <v>1</v>
      </c>
      <c r="H313" s="32">
        <v>1</v>
      </c>
      <c r="I313" s="32">
        <v>1</v>
      </c>
      <c r="J313" s="32">
        <v>1</v>
      </c>
      <c r="K313" s="32">
        <v>1</v>
      </c>
      <c r="L313" s="32">
        <v>1</v>
      </c>
      <c r="N313" s="45"/>
      <c r="O313" s="41">
        <v>1</v>
      </c>
      <c r="P313" s="32">
        <v>1</v>
      </c>
      <c r="Q313" s="32">
        <v>1</v>
      </c>
      <c r="R313" s="32">
        <v>1</v>
      </c>
      <c r="T313" s="45"/>
      <c r="U313" s="41">
        <v>1</v>
      </c>
      <c r="V313" s="45">
        <v>1</v>
      </c>
      <c r="W313" s="41">
        <v>1</v>
      </c>
      <c r="X313" s="32">
        <v>1</v>
      </c>
      <c r="Y313" s="45">
        <v>1</v>
      </c>
      <c r="Z313" s="41">
        <v>1</v>
      </c>
      <c r="AA313" s="32">
        <v>1</v>
      </c>
      <c r="AB313" s="32">
        <v>1</v>
      </c>
      <c r="AC313" s="32">
        <v>1</v>
      </c>
      <c r="AD313" s="32">
        <v>1</v>
      </c>
      <c r="AE313" s="32">
        <v>1</v>
      </c>
    </row>
    <row r="314" spans="1:31" s="32" customFormat="1" x14ac:dyDescent="0.25">
      <c r="A314" s="41" t="s">
        <v>224</v>
      </c>
      <c r="B314" s="32" t="s">
        <v>225</v>
      </c>
      <c r="C314" s="45" t="s">
        <v>49</v>
      </c>
      <c r="D314" s="41">
        <v>57.4</v>
      </c>
      <c r="E314" s="32">
        <v>57.4</v>
      </c>
      <c r="F314" s="45">
        <v>57.4</v>
      </c>
      <c r="G314" s="41">
        <v>101</v>
      </c>
      <c r="H314" s="32">
        <v>101</v>
      </c>
      <c r="I314" s="32">
        <v>101</v>
      </c>
      <c r="J314" s="32">
        <v>151</v>
      </c>
      <c r="K314" s="32">
        <v>151</v>
      </c>
      <c r="L314" s="32">
        <v>151</v>
      </c>
      <c r="N314" s="45"/>
      <c r="O314" s="41">
        <v>101</v>
      </c>
      <c r="P314" s="32">
        <v>151</v>
      </c>
      <c r="Q314" s="32">
        <v>151</v>
      </c>
      <c r="R314" s="32">
        <v>151</v>
      </c>
      <c r="T314" s="45"/>
      <c r="U314" s="41">
        <v>57.4</v>
      </c>
      <c r="V314" s="45">
        <v>57.4</v>
      </c>
      <c r="W314" s="41">
        <v>57.4</v>
      </c>
      <c r="X314" s="32">
        <v>57.4</v>
      </c>
      <c r="Y314" s="45">
        <v>57.4</v>
      </c>
      <c r="Z314" s="41">
        <v>101</v>
      </c>
      <c r="AA314" s="32">
        <v>101</v>
      </c>
      <c r="AB314" s="32">
        <v>101</v>
      </c>
      <c r="AC314" s="32">
        <v>151</v>
      </c>
      <c r="AD314" s="32">
        <v>151</v>
      </c>
      <c r="AE314" s="32">
        <v>151</v>
      </c>
    </row>
    <row r="315" spans="1:31" s="32" customFormat="1" x14ac:dyDescent="0.25">
      <c r="A315" s="41" t="s">
        <v>224</v>
      </c>
      <c r="B315" s="32" t="s">
        <v>225</v>
      </c>
      <c r="C315" s="45" t="s">
        <v>50</v>
      </c>
      <c r="D315" s="41">
        <v>1381</v>
      </c>
      <c r="E315" s="32">
        <v>1381</v>
      </c>
      <c r="F315" s="45">
        <v>1381</v>
      </c>
      <c r="G315" s="41">
        <v>1381</v>
      </c>
      <c r="H315" s="32">
        <v>1381</v>
      </c>
      <c r="I315" s="32">
        <v>1381</v>
      </c>
      <c r="J315" s="32">
        <v>1381</v>
      </c>
      <c r="K315" s="32">
        <v>1381</v>
      </c>
      <c r="L315" s="32">
        <v>1381</v>
      </c>
      <c r="N315" s="45"/>
      <c r="O315" s="41">
        <v>1381</v>
      </c>
      <c r="P315" s="32">
        <v>1381</v>
      </c>
      <c r="Q315" s="32">
        <v>1381</v>
      </c>
      <c r="R315" s="32">
        <v>1381</v>
      </c>
      <c r="T315" s="45"/>
      <c r="U315" s="41">
        <v>1381</v>
      </c>
      <c r="V315" s="45">
        <v>1381</v>
      </c>
      <c r="W315" s="41">
        <v>1381</v>
      </c>
      <c r="X315" s="32">
        <v>1381</v>
      </c>
      <c r="Y315" s="45">
        <v>1381</v>
      </c>
      <c r="Z315" s="41">
        <v>1381</v>
      </c>
      <c r="AA315" s="32">
        <v>1381</v>
      </c>
      <c r="AB315" s="32">
        <v>1381</v>
      </c>
      <c r="AC315" s="32">
        <v>1381</v>
      </c>
      <c r="AD315" s="32">
        <v>1381</v>
      </c>
      <c r="AE315" s="32">
        <v>1381</v>
      </c>
    </row>
    <row r="316" spans="1:31" s="32" customFormat="1" x14ac:dyDescent="0.25">
      <c r="A316" s="41" t="s">
        <v>224</v>
      </c>
      <c r="B316" s="32" t="s">
        <v>225</v>
      </c>
      <c r="C316" s="45" t="s">
        <v>51</v>
      </c>
      <c r="D316" s="41">
        <v>0</v>
      </c>
      <c r="E316" s="32">
        <v>0</v>
      </c>
      <c r="F316" s="45">
        <v>0</v>
      </c>
      <c r="G316" s="41">
        <v>0</v>
      </c>
      <c r="H316" s="32">
        <v>0</v>
      </c>
      <c r="I316" s="32">
        <v>0</v>
      </c>
      <c r="J316" s="32">
        <v>0</v>
      </c>
      <c r="K316" s="32">
        <v>0</v>
      </c>
      <c r="L316" s="32">
        <v>0</v>
      </c>
      <c r="N316" s="45"/>
      <c r="O316" s="41">
        <v>0</v>
      </c>
      <c r="P316" s="32">
        <v>0</v>
      </c>
      <c r="Q316" s="32">
        <v>0</v>
      </c>
      <c r="R316" s="32">
        <v>0</v>
      </c>
      <c r="T316" s="45"/>
      <c r="U316" s="41">
        <v>0</v>
      </c>
      <c r="V316" s="45">
        <v>0</v>
      </c>
      <c r="W316" s="41">
        <v>0</v>
      </c>
      <c r="X316" s="32">
        <v>0</v>
      </c>
      <c r="Y316" s="45">
        <v>0</v>
      </c>
      <c r="Z316" s="41">
        <v>0</v>
      </c>
      <c r="AA316" s="32">
        <v>0</v>
      </c>
      <c r="AB316" s="32">
        <v>0</v>
      </c>
      <c r="AC316" s="32">
        <v>0</v>
      </c>
      <c r="AD316" s="32">
        <v>0</v>
      </c>
      <c r="AE316" s="32">
        <v>0</v>
      </c>
    </row>
    <row r="317" spans="1:31" s="32" customFormat="1" x14ac:dyDescent="0.25">
      <c r="A317" s="41" t="s">
        <v>224</v>
      </c>
      <c r="B317" s="32" t="s">
        <v>225</v>
      </c>
      <c r="C317" s="45" t="s">
        <v>52</v>
      </c>
      <c r="D317" s="41">
        <v>0</v>
      </c>
      <c r="E317" s="32">
        <v>0</v>
      </c>
      <c r="F317" s="45">
        <v>0</v>
      </c>
      <c r="G317" s="41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N317" s="45"/>
      <c r="O317" s="41">
        <v>0</v>
      </c>
      <c r="P317" s="32">
        <v>0</v>
      </c>
      <c r="Q317" s="32">
        <v>0</v>
      </c>
      <c r="R317" s="32">
        <v>0</v>
      </c>
      <c r="T317" s="45"/>
      <c r="U317" s="41">
        <v>0</v>
      </c>
      <c r="V317" s="45">
        <v>0</v>
      </c>
      <c r="W317" s="41">
        <v>0</v>
      </c>
      <c r="X317" s="32">
        <v>0</v>
      </c>
      <c r="Y317" s="45">
        <v>0</v>
      </c>
      <c r="Z317" s="41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</row>
    <row r="318" spans="1:31" s="32" customFormat="1" ht="14.25" customHeight="1" x14ac:dyDescent="0.25">
      <c r="A318" s="41" t="s">
        <v>224</v>
      </c>
      <c r="B318" s="32" t="s">
        <v>225</v>
      </c>
      <c r="C318" s="45" t="s">
        <v>53</v>
      </c>
      <c r="D318" s="41">
        <v>2.3171614771904419</v>
      </c>
      <c r="E318" s="32">
        <v>2.3171614771904419</v>
      </c>
      <c r="F318" s="45">
        <v>1.3323678493845039</v>
      </c>
      <c r="G318" s="41">
        <v>2.4330195510499637</v>
      </c>
      <c r="H318" s="32">
        <v>2.4330195510499637</v>
      </c>
      <c r="I318" s="32">
        <v>3.1860970311368502</v>
      </c>
      <c r="J318" s="32">
        <v>5.0687907313540901</v>
      </c>
      <c r="K318" s="32">
        <v>5.2136133236784898</v>
      </c>
      <c r="L318" s="32">
        <v>5.2136133236784898</v>
      </c>
      <c r="N318" s="45"/>
      <c r="O318" s="41">
        <v>2.4330195510499637</v>
      </c>
      <c r="P318" s="32">
        <v>3.9826212889210715</v>
      </c>
      <c r="Q318" s="32">
        <v>5.0687907313540901</v>
      </c>
      <c r="R318" s="32">
        <v>5.2136133236784898</v>
      </c>
      <c r="T318" s="45"/>
      <c r="U318" s="41">
        <v>2.3171614771904419</v>
      </c>
      <c r="V318" s="45">
        <v>1.3323678493845039</v>
      </c>
      <c r="W318" s="41">
        <v>2.3171614771904419</v>
      </c>
      <c r="X318" s="32">
        <v>2.3171614771904419</v>
      </c>
      <c r="Y318" s="45">
        <v>1.3323678493845039</v>
      </c>
      <c r="Z318" s="41">
        <v>2.4330195510499637</v>
      </c>
      <c r="AA318" s="32">
        <v>2.4330195510499637</v>
      </c>
      <c r="AB318" s="32">
        <v>3.1860970311368502</v>
      </c>
      <c r="AC318" s="32">
        <v>5.0687907313540901</v>
      </c>
      <c r="AD318" s="32">
        <v>5.2136133236784898</v>
      </c>
      <c r="AE318" s="32">
        <v>5.2136133236784898</v>
      </c>
    </row>
    <row r="319" spans="1:31" s="32" customFormat="1" x14ac:dyDescent="0.25">
      <c r="A319" s="41" t="s">
        <v>224</v>
      </c>
      <c r="B319" s="32" t="s">
        <v>225</v>
      </c>
      <c r="C319" s="45" t="s">
        <v>54</v>
      </c>
      <c r="D319" s="41">
        <v>1</v>
      </c>
      <c r="E319" s="32">
        <v>1</v>
      </c>
      <c r="F319" s="45">
        <v>1</v>
      </c>
      <c r="G319" s="41">
        <v>1</v>
      </c>
      <c r="H319" s="32">
        <v>1</v>
      </c>
      <c r="I319" s="32">
        <v>1</v>
      </c>
      <c r="J319" s="32">
        <v>1</v>
      </c>
      <c r="K319" s="32">
        <v>1</v>
      </c>
      <c r="L319" s="32">
        <v>1</v>
      </c>
      <c r="N319" s="45"/>
      <c r="O319" s="41">
        <v>1</v>
      </c>
      <c r="P319" s="32">
        <v>1</v>
      </c>
      <c r="Q319" s="32">
        <v>1</v>
      </c>
      <c r="R319" s="32">
        <v>1</v>
      </c>
      <c r="T319" s="45"/>
      <c r="U319" s="41">
        <v>1</v>
      </c>
      <c r="V319" s="45">
        <v>1</v>
      </c>
      <c r="W319" s="41">
        <v>1</v>
      </c>
      <c r="X319" s="32">
        <v>1</v>
      </c>
      <c r="Y319" s="45">
        <v>1</v>
      </c>
      <c r="Z319" s="41">
        <v>1</v>
      </c>
      <c r="AA319" s="32">
        <v>1</v>
      </c>
      <c r="AB319" s="32">
        <v>1</v>
      </c>
      <c r="AC319" s="32">
        <v>1</v>
      </c>
      <c r="AD319" s="32">
        <v>1</v>
      </c>
      <c r="AE319" s="32">
        <v>1</v>
      </c>
    </row>
    <row r="320" spans="1:31" s="32" customFormat="1" x14ac:dyDescent="0.25">
      <c r="A320" s="41" t="s">
        <v>226</v>
      </c>
      <c r="B320" s="32" t="s">
        <v>227</v>
      </c>
      <c r="C320" s="45" t="s">
        <v>67</v>
      </c>
      <c r="D320" s="41">
        <v>1</v>
      </c>
      <c r="E320" s="32">
        <v>1</v>
      </c>
      <c r="F320" s="45">
        <v>1</v>
      </c>
      <c r="G320" s="41">
        <v>1</v>
      </c>
      <c r="H320" s="32">
        <v>1</v>
      </c>
      <c r="I320" s="32">
        <v>1</v>
      </c>
      <c r="J320" s="32">
        <v>1</v>
      </c>
      <c r="K320" s="32">
        <v>1</v>
      </c>
      <c r="L320" s="32">
        <v>1</v>
      </c>
      <c r="N320" s="45"/>
      <c r="O320" s="41">
        <v>1</v>
      </c>
      <c r="P320" s="32">
        <v>1</v>
      </c>
      <c r="Q320" s="32">
        <v>1</v>
      </c>
      <c r="R320" s="32">
        <v>1</v>
      </c>
      <c r="T320" s="45"/>
      <c r="U320" s="41">
        <v>1</v>
      </c>
      <c r="V320" s="45">
        <v>1</v>
      </c>
      <c r="W320" s="41">
        <v>1</v>
      </c>
      <c r="X320" s="32">
        <v>1</v>
      </c>
      <c r="Y320" s="45">
        <v>1</v>
      </c>
      <c r="Z320" s="41">
        <v>1</v>
      </c>
      <c r="AA320" s="32">
        <v>1</v>
      </c>
      <c r="AB320" s="32">
        <v>1</v>
      </c>
      <c r="AC320" s="32">
        <v>1</v>
      </c>
      <c r="AD320" s="32">
        <v>1</v>
      </c>
      <c r="AE320" s="32">
        <v>1</v>
      </c>
    </row>
    <row r="321" spans="1:31" s="32" customFormat="1" x14ac:dyDescent="0.25">
      <c r="A321" s="41" t="s">
        <v>226</v>
      </c>
      <c r="B321" s="32" t="s">
        <v>227</v>
      </c>
      <c r="C321" s="45" t="s">
        <v>68</v>
      </c>
      <c r="D321" s="41">
        <v>0</v>
      </c>
      <c r="E321" s="32">
        <v>0</v>
      </c>
      <c r="F321" s="45">
        <v>0</v>
      </c>
      <c r="G321" s="41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N321" s="45"/>
      <c r="O321" s="41">
        <v>0</v>
      </c>
      <c r="P321" s="32">
        <v>0</v>
      </c>
      <c r="Q321" s="32">
        <v>0</v>
      </c>
      <c r="R321" s="32">
        <v>0</v>
      </c>
      <c r="T321" s="45"/>
      <c r="U321" s="41">
        <v>0</v>
      </c>
      <c r="V321" s="45">
        <v>0</v>
      </c>
      <c r="W321" s="41">
        <v>0</v>
      </c>
      <c r="X321" s="32">
        <v>0</v>
      </c>
      <c r="Y321" s="45">
        <v>0</v>
      </c>
      <c r="Z321" s="41">
        <v>0</v>
      </c>
      <c r="AA321" s="32">
        <v>0</v>
      </c>
      <c r="AB321" s="32">
        <v>0</v>
      </c>
      <c r="AC321" s="32">
        <v>0</v>
      </c>
      <c r="AD321" s="32">
        <v>0</v>
      </c>
      <c r="AE321" s="32">
        <v>0</v>
      </c>
    </row>
    <row r="322" spans="1:31" s="32" customFormat="1" x14ac:dyDescent="0.25">
      <c r="A322" s="41" t="s">
        <v>226</v>
      </c>
      <c r="B322" s="32" t="s">
        <v>227</v>
      </c>
      <c r="C322" s="45" t="s">
        <v>69</v>
      </c>
      <c r="D322" s="41">
        <v>0.16599999400000001</v>
      </c>
      <c r="E322" s="32">
        <v>0.16599999400000001</v>
      </c>
      <c r="F322" s="45">
        <v>0.16599999400000001</v>
      </c>
      <c r="G322" s="41">
        <v>0.16599999400000001</v>
      </c>
      <c r="H322" s="32">
        <v>0.16599999400000001</v>
      </c>
      <c r="I322" s="32">
        <v>0.16599999400000001</v>
      </c>
      <c r="J322" s="32">
        <v>0.16599999400000001</v>
      </c>
      <c r="K322" s="32">
        <v>0.16599999400000001</v>
      </c>
      <c r="L322" s="32">
        <v>0.16599999400000001</v>
      </c>
      <c r="N322" s="45"/>
      <c r="O322" s="41">
        <v>0.16599999400000001</v>
      </c>
      <c r="P322" s="32">
        <v>0.16599999400000001</v>
      </c>
      <c r="Q322" s="32">
        <v>0.16599999400000001</v>
      </c>
      <c r="R322" s="32">
        <v>0.16599999400000001</v>
      </c>
      <c r="T322" s="45"/>
      <c r="U322" s="41">
        <v>0.16599999400000001</v>
      </c>
      <c r="V322" s="45">
        <v>0.16599999400000001</v>
      </c>
      <c r="W322" s="41">
        <v>0.16599999400000001</v>
      </c>
      <c r="X322" s="32">
        <v>0.16599999400000001</v>
      </c>
      <c r="Y322" s="45">
        <v>0.16599999400000001</v>
      </c>
      <c r="Z322" s="41">
        <v>0.16599999400000001</v>
      </c>
      <c r="AA322" s="32">
        <v>0.16599999400000001</v>
      </c>
      <c r="AB322" s="32">
        <v>0.16599999400000001</v>
      </c>
      <c r="AC322" s="32">
        <v>0.16599999400000001</v>
      </c>
      <c r="AD322" s="32">
        <v>0.16599999400000001</v>
      </c>
      <c r="AE322" s="32">
        <v>0.16599999400000001</v>
      </c>
    </row>
    <row r="323" spans="1:31" s="32" customFormat="1" x14ac:dyDescent="0.25">
      <c r="A323" s="41" t="s">
        <v>226</v>
      </c>
      <c r="B323" s="32" t="s">
        <v>227</v>
      </c>
      <c r="C323" s="45" t="s">
        <v>44</v>
      </c>
      <c r="D323" s="41">
        <v>0</v>
      </c>
      <c r="E323" s="32">
        <v>0</v>
      </c>
      <c r="F323" s="45">
        <v>0</v>
      </c>
      <c r="G323" s="41">
        <v>0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N323" s="45"/>
      <c r="O323" s="41">
        <v>0</v>
      </c>
      <c r="P323" s="32">
        <v>0</v>
      </c>
      <c r="Q323" s="32">
        <v>0</v>
      </c>
      <c r="R323" s="32">
        <v>0</v>
      </c>
      <c r="T323" s="45"/>
      <c r="U323" s="41">
        <v>0</v>
      </c>
      <c r="V323" s="45">
        <v>0</v>
      </c>
      <c r="W323" s="41">
        <v>0</v>
      </c>
      <c r="X323" s="32">
        <v>0</v>
      </c>
      <c r="Y323" s="45">
        <v>0</v>
      </c>
      <c r="Z323" s="41">
        <v>0</v>
      </c>
      <c r="AA323" s="32">
        <v>0</v>
      </c>
      <c r="AB323" s="32">
        <v>0</v>
      </c>
      <c r="AC323" s="32">
        <v>0</v>
      </c>
      <c r="AD323" s="32">
        <v>0</v>
      </c>
      <c r="AE323" s="32">
        <v>0</v>
      </c>
    </row>
    <row r="324" spans="1:31" s="32" customFormat="1" x14ac:dyDescent="0.25">
      <c r="A324" s="41" t="s">
        <v>228</v>
      </c>
      <c r="B324" s="32" t="s">
        <v>229</v>
      </c>
      <c r="C324" s="45" t="s">
        <v>61</v>
      </c>
      <c r="D324" s="41">
        <v>20</v>
      </c>
      <c r="E324" s="32">
        <v>20</v>
      </c>
      <c r="F324" s="45">
        <v>0.78</v>
      </c>
      <c r="G324" s="41">
        <v>0.78</v>
      </c>
      <c r="H324" s="32">
        <v>0.78</v>
      </c>
      <c r="I324" s="32">
        <v>0.78</v>
      </c>
      <c r="J324" s="32">
        <v>0.52349999999999997</v>
      </c>
      <c r="K324" s="32">
        <v>0.52349999999999997</v>
      </c>
      <c r="L324" s="32">
        <v>0.52349999999999997</v>
      </c>
      <c r="N324" s="45"/>
      <c r="O324" s="41">
        <v>0.78</v>
      </c>
      <c r="P324" s="32">
        <v>0.52349999999999997</v>
      </c>
      <c r="Q324" s="32">
        <v>0.52349999999999997</v>
      </c>
      <c r="R324" s="32">
        <v>0.52349999999999997</v>
      </c>
      <c r="T324" s="45"/>
      <c r="U324" s="41">
        <v>20</v>
      </c>
      <c r="V324" s="45">
        <v>0.78</v>
      </c>
      <c r="W324" s="41">
        <v>6.67</v>
      </c>
      <c r="X324" s="32">
        <v>42</v>
      </c>
      <c r="Y324" s="45">
        <v>2.2000000000000002</v>
      </c>
      <c r="Z324" s="41">
        <v>2.2000000000000002</v>
      </c>
      <c r="AA324" s="32">
        <v>2.2000000000000002</v>
      </c>
      <c r="AB324" s="32">
        <v>2.2000000000000002</v>
      </c>
      <c r="AC324" s="32">
        <v>2.2000000000000002</v>
      </c>
      <c r="AD324" s="32">
        <v>2.2000000000000002</v>
      </c>
      <c r="AE324" s="32">
        <v>2.2000000000000002</v>
      </c>
    </row>
    <row r="325" spans="1:31" s="32" customFormat="1" x14ac:dyDescent="0.25">
      <c r="A325" s="41" t="s">
        <v>228</v>
      </c>
      <c r="B325" s="32" t="s">
        <v>229</v>
      </c>
      <c r="C325" s="45" t="s">
        <v>62</v>
      </c>
      <c r="D325" s="41">
        <v>-20</v>
      </c>
      <c r="E325" s="32">
        <v>-20</v>
      </c>
      <c r="F325" s="45">
        <v>-0.78</v>
      </c>
      <c r="G325" s="41">
        <v>-0.78</v>
      </c>
      <c r="H325" s="32">
        <v>-0.78</v>
      </c>
      <c r="I325" s="32">
        <v>-0.78</v>
      </c>
      <c r="J325" s="32">
        <v>-0.52349999999999997</v>
      </c>
      <c r="K325" s="32">
        <v>-0.52349999999999997</v>
      </c>
      <c r="L325" s="32">
        <v>-0.52349999999999997</v>
      </c>
      <c r="N325" s="45"/>
      <c r="O325" s="41">
        <v>-0.78</v>
      </c>
      <c r="P325" s="32">
        <v>-0.52349999999999997</v>
      </c>
      <c r="Q325" s="32">
        <v>-0.52349999999999997</v>
      </c>
      <c r="R325" s="32">
        <v>-0.52349999999999997</v>
      </c>
      <c r="T325" s="45"/>
      <c r="U325" s="41">
        <v>-20</v>
      </c>
      <c r="V325" s="45">
        <v>-0.78</v>
      </c>
      <c r="W325" s="41">
        <v>-6.67</v>
      </c>
      <c r="X325" s="32">
        <v>-42</v>
      </c>
      <c r="Y325" s="45">
        <v>-2.2000000000000002</v>
      </c>
      <c r="Z325" s="41">
        <v>-2.2000000000000002</v>
      </c>
      <c r="AA325" s="32">
        <v>-2.2000000000000002</v>
      </c>
      <c r="AB325" s="32">
        <v>-2.2000000000000002</v>
      </c>
      <c r="AC325" s="32">
        <v>-2.2000000000000002</v>
      </c>
      <c r="AD325" s="32">
        <v>-2.2000000000000002</v>
      </c>
      <c r="AE325" s="32">
        <v>-2.2000000000000002</v>
      </c>
    </row>
    <row r="326" spans="1:31" s="32" customFormat="1" x14ac:dyDescent="0.25">
      <c r="A326" s="41" t="s">
        <v>230</v>
      </c>
      <c r="B326" s="32" t="s">
        <v>231</v>
      </c>
      <c r="C326" s="45" t="s">
        <v>61</v>
      </c>
      <c r="D326" s="41">
        <v>20</v>
      </c>
      <c r="E326" s="32">
        <v>20</v>
      </c>
      <c r="F326" s="45">
        <v>0.78</v>
      </c>
      <c r="G326" s="41">
        <v>0.78</v>
      </c>
      <c r="H326" s="32">
        <v>0.78</v>
      </c>
      <c r="I326" s="32">
        <v>0.78</v>
      </c>
      <c r="J326" s="32">
        <v>0.52349999999999997</v>
      </c>
      <c r="K326" s="32">
        <v>0.52349999999999997</v>
      </c>
      <c r="L326" s="32">
        <v>0.52349999999999997</v>
      </c>
      <c r="N326" s="45"/>
      <c r="O326" s="41">
        <v>0.78</v>
      </c>
      <c r="P326" s="32">
        <v>0.52349999999999997</v>
      </c>
      <c r="Q326" s="32">
        <v>0.52349999999999997</v>
      </c>
      <c r="R326" s="32">
        <v>0.52349999999999997</v>
      </c>
      <c r="T326" s="45"/>
      <c r="U326" s="41">
        <v>20</v>
      </c>
      <c r="V326" s="45">
        <v>0.78</v>
      </c>
      <c r="W326" s="41">
        <v>6.67</v>
      </c>
      <c r="X326" s="32">
        <v>42</v>
      </c>
      <c r="Y326" s="45">
        <v>2.2000000000000002</v>
      </c>
      <c r="Z326" s="41">
        <v>2.2000000000000002</v>
      </c>
      <c r="AA326" s="32">
        <v>2.2000000000000002</v>
      </c>
      <c r="AB326" s="32">
        <v>2.2000000000000002</v>
      </c>
      <c r="AC326" s="32">
        <v>2.2000000000000002</v>
      </c>
      <c r="AD326" s="32">
        <v>2.2000000000000002</v>
      </c>
      <c r="AE326" s="32">
        <v>2.2000000000000002</v>
      </c>
    </row>
    <row r="327" spans="1:31" s="32" customFormat="1" x14ac:dyDescent="0.25">
      <c r="A327" s="41" t="s">
        <v>230</v>
      </c>
      <c r="B327" s="32" t="s">
        <v>231</v>
      </c>
      <c r="C327" s="45" t="s">
        <v>62</v>
      </c>
      <c r="D327" s="41">
        <v>-20</v>
      </c>
      <c r="E327" s="32">
        <v>-20</v>
      </c>
      <c r="F327" s="45">
        <v>-0.78</v>
      </c>
      <c r="G327" s="41">
        <v>-0.78</v>
      </c>
      <c r="H327" s="32">
        <v>-0.78</v>
      </c>
      <c r="I327" s="32">
        <v>-0.78</v>
      </c>
      <c r="J327" s="32">
        <v>-0.52349999999999997</v>
      </c>
      <c r="K327" s="32">
        <v>-0.52349999999999997</v>
      </c>
      <c r="L327" s="32">
        <v>-0.52349999999999997</v>
      </c>
      <c r="N327" s="45"/>
      <c r="O327" s="41">
        <v>-0.78</v>
      </c>
      <c r="P327" s="32">
        <v>-0.52349999999999997</v>
      </c>
      <c r="Q327" s="32">
        <v>-0.52349999999999997</v>
      </c>
      <c r="R327" s="32">
        <v>-0.52349999999999997</v>
      </c>
      <c r="T327" s="45"/>
      <c r="U327" s="41">
        <v>-20</v>
      </c>
      <c r="V327" s="45">
        <v>-0.78</v>
      </c>
      <c r="W327" s="41">
        <v>-6.67</v>
      </c>
      <c r="X327" s="32">
        <v>-42</v>
      </c>
      <c r="Y327" s="45">
        <v>-2.2000000000000002</v>
      </c>
      <c r="Z327" s="41">
        <v>-2.2000000000000002</v>
      </c>
      <c r="AA327" s="32">
        <v>-2.2000000000000002</v>
      </c>
      <c r="AB327" s="32">
        <v>-2.2000000000000002</v>
      </c>
      <c r="AC327" s="32">
        <v>-2.2000000000000002</v>
      </c>
      <c r="AD327" s="32">
        <v>-2.2000000000000002</v>
      </c>
      <c r="AE327" s="32">
        <v>-2.2000000000000002</v>
      </c>
    </row>
    <row r="328" spans="1:31" s="32" customFormat="1" x14ac:dyDescent="0.25">
      <c r="A328" s="41" t="s">
        <v>232</v>
      </c>
      <c r="B328" s="32" t="s">
        <v>233</v>
      </c>
      <c r="C328" s="45" t="s">
        <v>61</v>
      </c>
      <c r="D328" s="41">
        <v>200</v>
      </c>
      <c r="E328" s="32">
        <v>200</v>
      </c>
      <c r="F328" s="45">
        <v>200</v>
      </c>
      <c r="G328" s="41">
        <v>200</v>
      </c>
      <c r="H328" s="32">
        <v>200</v>
      </c>
      <c r="I328" s="32">
        <v>200</v>
      </c>
      <c r="J328" s="32">
        <v>200</v>
      </c>
      <c r="K328" s="32">
        <v>200</v>
      </c>
      <c r="L328" s="32">
        <v>200</v>
      </c>
      <c r="N328" s="45"/>
      <c r="O328" s="41">
        <v>200</v>
      </c>
      <c r="P328" s="32">
        <v>200</v>
      </c>
      <c r="Q328" s="32">
        <v>200</v>
      </c>
      <c r="R328" s="32">
        <v>200</v>
      </c>
      <c r="T328" s="45"/>
      <c r="U328" s="41">
        <v>200</v>
      </c>
      <c r="V328" s="45">
        <v>200</v>
      </c>
      <c r="W328">
        <v>262</v>
      </c>
      <c r="X328">
        <v>262</v>
      </c>
      <c r="Y328">
        <v>262</v>
      </c>
      <c r="Z328">
        <v>262</v>
      </c>
      <c r="AA328">
        <v>262</v>
      </c>
      <c r="AB328">
        <v>262</v>
      </c>
      <c r="AC328">
        <v>262</v>
      </c>
      <c r="AD328">
        <v>262</v>
      </c>
      <c r="AE328">
        <v>262</v>
      </c>
    </row>
    <row r="329" spans="1:31" s="32" customFormat="1" x14ac:dyDescent="0.25">
      <c r="A329" s="41" t="s">
        <v>232</v>
      </c>
      <c r="B329" s="32" t="s">
        <v>233</v>
      </c>
      <c r="C329" s="45" t="s">
        <v>62</v>
      </c>
      <c r="D329" s="41">
        <v>-200</v>
      </c>
      <c r="E329" s="32">
        <v>-200</v>
      </c>
      <c r="F329" s="45">
        <v>-200</v>
      </c>
      <c r="G329" s="41">
        <v>-200</v>
      </c>
      <c r="H329" s="32">
        <v>-200</v>
      </c>
      <c r="I329" s="32">
        <v>-200</v>
      </c>
      <c r="J329" s="32">
        <v>-200</v>
      </c>
      <c r="K329" s="32">
        <v>-200</v>
      </c>
      <c r="L329" s="32">
        <v>-200</v>
      </c>
      <c r="N329" s="45"/>
      <c r="O329" s="41">
        <v>-200</v>
      </c>
      <c r="P329" s="32">
        <v>-200</v>
      </c>
      <c r="Q329" s="32">
        <v>-200</v>
      </c>
      <c r="R329" s="32">
        <v>-200</v>
      </c>
      <c r="T329" s="45"/>
      <c r="U329" s="41">
        <v>-200</v>
      </c>
      <c r="V329" s="45">
        <v>-200</v>
      </c>
      <c r="W329">
        <v>-262</v>
      </c>
      <c r="X329">
        <v>-262</v>
      </c>
      <c r="Y329">
        <v>-262</v>
      </c>
      <c r="Z329">
        <v>-262</v>
      </c>
      <c r="AA329">
        <v>-262</v>
      </c>
      <c r="AB329">
        <v>-262</v>
      </c>
      <c r="AC329">
        <v>-262</v>
      </c>
      <c r="AD329">
        <v>-262</v>
      </c>
      <c r="AE329">
        <v>-262</v>
      </c>
    </row>
    <row r="330" spans="1:31" s="32" customFormat="1" x14ac:dyDescent="0.25">
      <c r="A330" s="41" t="s">
        <v>234</v>
      </c>
      <c r="B330" s="32" t="s">
        <v>235</v>
      </c>
      <c r="C330" s="45" t="s">
        <v>61</v>
      </c>
      <c r="D330" s="41">
        <v>200</v>
      </c>
      <c r="E330" s="32">
        <v>200</v>
      </c>
      <c r="F330" s="45">
        <v>200</v>
      </c>
      <c r="G330" s="41">
        <v>200</v>
      </c>
      <c r="H330" s="32">
        <v>200</v>
      </c>
      <c r="I330" s="32">
        <v>200</v>
      </c>
      <c r="J330" s="32">
        <v>200</v>
      </c>
      <c r="K330" s="32">
        <v>200</v>
      </c>
      <c r="L330" s="32">
        <v>200</v>
      </c>
      <c r="N330" s="45"/>
      <c r="O330" s="41">
        <v>200</v>
      </c>
      <c r="P330" s="32">
        <v>200</v>
      </c>
      <c r="Q330" s="32">
        <v>200</v>
      </c>
      <c r="R330" s="32">
        <v>200</v>
      </c>
      <c r="T330" s="45"/>
      <c r="U330" s="41">
        <v>200</v>
      </c>
      <c r="V330" s="45">
        <v>200</v>
      </c>
      <c r="W330">
        <v>262</v>
      </c>
      <c r="X330">
        <v>262</v>
      </c>
      <c r="Y330">
        <v>262</v>
      </c>
      <c r="Z330">
        <v>262</v>
      </c>
      <c r="AA330">
        <v>262</v>
      </c>
      <c r="AB330">
        <v>262</v>
      </c>
      <c r="AC330">
        <v>262</v>
      </c>
      <c r="AD330">
        <v>262</v>
      </c>
      <c r="AE330">
        <v>262</v>
      </c>
    </row>
    <row r="331" spans="1:31" s="32" customFormat="1" x14ac:dyDescent="0.25">
      <c r="A331" s="41" t="s">
        <v>234</v>
      </c>
      <c r="B331" s="32" t="s">
        <v>235</v>
      </c>
      <c r="C331" s="45" t="s">
        <v>62</v>
      </c>
      <c r="D331" s="41">
        <v>-200</v>
      </c>
      <c r="E331" s="32">
        <v>-200</v>
      </c>
      <c r="F331" s="45">
        <v>-200</v>
      </c>
      <c r="G331" s="41">
        <v>-200</v>
      </c>
      <c r="H331" s="32">
        <v>-200</v>
      </c>
      <c r="I331" s="32">
        <v>-200</v>
      </c>
      <c r="J331" s="32">
        <v>-200</v>
      </c>
      <c r="K331" s="32">
        <v>-200</v>
      </c>
      <c r="L331" s="32">
        <v>-200</v>
      </c>
      <c r="N331" s="45"/>
      <c r="O331" s="41">
        <v>-200</v>
      </c>
      <c r="P331" s="32">
        <v>-200</v>
      </c>
      <c r="Q331" s="32">
        <v>-200</v>
      </c>
      <c r="R331" s="32">
        <v>-200</v>
      </c>
      <c r="T331" s="45"/>
      <c r="U331" s="41">
        <v>-200</v>
      </c>
      <c r="V331" s="45">
        <v>-200</v>
      </c>
      <c r="W331">
        <v>-262</v>
      </c>
      <c r="X331">
        <v>-262</v>
      </c>
      <c r="Y331">
        <v>-262</v>
      </c>
      <c r="Z331">
        <v>-262</v>
      </c>
      <c r="AA331">
        <v>-262</v>
      </c>
      <c r="AB331">
        <v>-262</v>
      </c>
      <c r="AC331">
        <v>-262</v>
      </c>
      <c r="AD331">
        <v>-262</v>
      </c>
      <c r="AE331">
        <v>-262</v>
      </c>
    </row>
    <row r="332" spans="1:31" s="32" customFormat="1" x14ac:dyDescent="0.25">
      <c r="A332" s="41" t="s">
        <v>236</v>
      </c>
      <c r="B332" s="32" t="s">
        <v>237</v>
      </c>
      <c r="C332" s="45" t="s">
        <v>67</v>
      </c>
      <c r="D332" s="41">
        <v>1</v>
      </c>
      <c r="E332" s="32">
        <v>1</v>
      </c>
      <c r="F332" s="45">
        <v>1</v>
      </c>
      <c r="G332" s="41">
        <v>1</v>
      </c>
      <c r="H332" s="32">
        <v>1</v>
      </c>
      <c r="I332" s="32">
        <v>1</v>
      </c>
      <c r="J332" s="32">
        <v>1</v>
      </c>
      <c r="K332" s="32">
        <v>1</v>
      </c>
      <c r="L332" s="32">
        <v>1</v>
      </c>
      <c r="N332" s="45"/>
      <c r="O332" s="41">
        <v>1</v>
      </c>
      <c r="P332" s="32">
        <v>1</v>
      </c>
      <c r="Q332" s="32">
        <v>1</v>
      </c>
      <c r="R332" s="32">
        <v>1</v>
      </c>
      <c r="T332" s="45"/>
      <c r="U332" s="41">
        <v>1</v>
      </c>
      <c r="V332" s="45">
        <v>1</v>
      </c>
      <c r="W332" s="41">
        <v>1</v>
      </c>
      <c r="X332" s="32">
        <v>1</v>
      </c>
      <c r="Y332" s="45">
        <v>1</v>
      </c>
      <c r="Z332" s="41">
        <v>1</v>
      </c>
      <c r="AA332" s="32">
        <v>1</v>
      </c>
      <c r="AB332" s="32">
        <v>1</v>
      </c>
      <c r="AC332" s="32">
        <v>1</v>
      </c>
      <c r="AD332" s="32">
        <v>1</v>
      </c>
      <c r="AE332" s="32">
        <v>1</v>
      </c>
    </row>
    <row r="333" spans="1:31" s="32" customFormat="1" x14ac:dyDescent="0.25">
      <c r="A333" s="41" t="s">
        <v>236</v>
      </c>
      <c r="B333" s="32" t="s">
        <v>237</v>
      </c>
      <c r="C333" s="45" t="s">
        <v>68</v>
      </c>
      <c r="D333" s="41">
        <v>0</v>
      </c>
      <c r="E333" s="32">
        <v>0</v>
      </c>
      <c r="F333" s="45">
        <v>0</v>
      </c>
      <c r="G333" s="41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N333" s="45"/>
      <c r="O333" s="41">
        <v>0</v>
      </c>
      <c r="P333" s="32">
        <v>0</v>
      </c>
      <c r="Q333" s="32">
        <v>0</v>
      </c>
      <c r="R333" s="32">
        <v>0</v>
      </c>
      <c r="T333" s="45"/>
      <c r="U333" s="41">
        <v>0</v>
      </c>
      <c r="V333" s="45">
        <v>0</v>
      </c>
      <c r="W333" s="41">
        <v>0</v>
      </c>
      <c r="X333" s="32">
        <v>0</v>
      </c>
      <c r="Y333" s="45">
        <v>0</v>
      </c>
      <c r="Z333" s="41">
        <v>0</v>
      </c>
      <c r="AA333" s="32">
        <v>0</v>
      </c>
      <c r="AB333" s="32">
        <v>0</v>
      </c>
      <c r="AC333" s="32">
        <v>0</v>
      </c>
      <c r="AD333" s="32">
        <v>0</v>
      </c>
      <c r="AE333" s="32">
        <v>0</v>
      </c>
    </row>
    <row r="334" spans="1:31" s="32" customFormat="1" x14ac:dyDescent="0.25">
      <c r="A334" s="41" t="s">
        <v>236</v>
      </c>
      <c r="B334" s="32" t="s">
        <v>237</v>
      </c>
      <c r="C334" s="45" t="s">
        <v>69</v>
      </c>
      <c r="D334" s="41">
        <v>0.1</v>
      </c>
      <c r="E334" s="32">
        <v>0.1</v>
      </c>
      <c r="F334" s="45">
        <v>0.1</v>
      </c>
      <c r="G334" s="41">
        <v>0.1</v>
      </c>
      <c r="H334" s="32">
        <v>0.1</v>
      </c>
      <c r="I334" s="32">
        <v>0.1</v>
      </c>
      <c r="J334" s="32">
        <v>0.1</v>
      </c>
      <c r="K334" s="32">
        <v>0.1</v>
      </c>
      <c r="L334" s="32">
        <v>0.1</v>
      </c>
      <c r="N334" s="45"/>
      <c r="O334" s="41">
        <v>0.1</v>
      </c>
      <c r="P334" s="32">
        <v>0.1</v>
      </c>
      <c r="Q334" s="32">
        <v>0.1</v>
      </c>
      <c r="R334" s="32">
        <v>0.1</v>
      </c>
      <c r="T334" s="45"/>
      <c r="U334" s="41">
        <v>0.1</v>
      </c>
      <c r="V334" s="45">
        <v>0.1</v>
      </c>
      <c r="W334" s="41">
        <v>0.1</v>
      </c>
      <c r="X334" s="32">
        <v>0.1</v>
      </c>
      <c r="Y334" s="45">
        <v>0.1</v>
      </c>
      <c r="Z334" s="41">
        <v>0.1</v>
      </c>
      <c r="AA334" s="32">
        <v>0.1</v>
      </c>
      <c r="AB334" s="32">
        <v>0.1</v>
      </c>
      <c r="AC334" s="32">
        <v>0.1</v>
      </c>
      <c r="AD334" s="32">
        <v>0.1</v>
      </c>
      <c r="AE334" s="32">
        <v>0.1</v>
      </c>
    </row>
    <row r="335" spans="1:31" s="32" customFormat="1" x14ac:dyDescent="0.25">
      <c r="A335" s="41" t="s">
        <v>236</v>
      </c>
      <c r="B335" s="32" t="s">
        <v>237</v>
      </c>
      <c r="C335" s="45" t="s">
        <v>44</v>
      </c>
      <c r="D335" s="41">
        <v>0</v>
      </c>
      <c r="E335" s="32">
        <v>0</v>
      </c>
      <c r="F335" s="45">
        <v>0</v>
      </c>
      <c r="G335" s="41">
        <v>0</v>
      </c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N335" s="45"/>
      <c r="O335" s="41">
        <v>0</v>
      </c>
      <c r="P335" s="32">
        <v>0</v>
      </c>
      <c r="Q335" s="32">
        <v>0</v>
      </c>
      <c r="R335" s="32">
        <v>0</v>
      </c>
      <c r="T335" s="45"/>
      <c r="U335" s="41">
        <v>0</v>
      </c>
      <c r="V335" s="45">
        <v>0</v>
      </c>
      <c r="W335" s="41">
        <v>0</v>
      </c>
      <c r="X335" s="32">
        <v>0</v>
      </c>
      <c r="Y335" s="45">
        <v>0</v>
      </c>
      <c r="Z335" s="41">
        <v>0</v>
      </c>
      <c r="AA335" s="32">
        <v>0</v>
      </c>
      <c r="AB335" s="32">
        <v>0</v>
      </c>
      <c r="AC335" s="32">
        <v>0</v>
      </c>
      <c r="AD335" s="32">
        <v>0</v>
      </c>
      <c r="AE335" s="32">
        <v>0</v>
      </c>
    </row>
    <row r="336" spans="1:31" s="32" customFormat="1" x14ac:dyDescent="0.25">
      <c r="A336" s="41" t="s">
        <v>263</v>
      </c>
      <c r="B336" s="32" t="s">
        <v>264</v>
      </c>
      <c r="C336" s="45" t="s">
        <v>265</v>
      </c>
      <c r="D336" s="41"/>
      <c r="F336" s="45"/>
      <c r="G336" s="41"/>
      <c r="M336" s="32">
        <v>1</v>
      </c>
      <c r="N336" s="45"/>
      <c r="O336" s="41"/>
      <c r="S336" s="32">
        <v>1</v>
      </c>
      <c r="T336" s="45"/>
      <c r="U336" s="41"/>
      <c r="V336" s="45"/>
      <c r="W336" s="41"/>
      <c r="Y336" s="45"/>
      <c r="Z336" s="41"/>
    </row>
    <row r="337" spans="1:26" s="32" customFormat="1" x14ac:dyDescent="0.25">
      <c r="A337" s="41" t="s">
        <v>263</v>
      </c>
      <c r="B337" s="32" t="s">
        <v>264</v>
      </c>
      <c r="C337" s="45" t="s">
        <v>266</v>
      </c>
      <c r="D337" s="41"/>
      <c r="F337" s="45"/>
      <c r="G337" s="41"/>
      <c r="M337" s="32">
        <v>2</v>
      </c>
      <c r="N337" s="45"/>
      <c r="O337" s="41"/>
      <c r="S337" s="32">
        <v>2</v>
      </c>
      <c r="T337" s="45"/>
      <c r="U337" s="41"/>
      <c r="V337" s="45"/>
      <c r="W337" s="41"/>
      <c r="Y337" s="45"/>
      <c r="Z337" s="41"/>
    </row>
    <row r="338" spans="1:26" s="32" customFormat="1" x14ac:dyDescent="0.25">
      <c r="A338" s="41" t="s">
        <v>263</v>
      </c>
      <c r="B338" s="32" t="s">
        <v>264</v>
      </c>
      <c r="C338" s="45" t="s">
        <v>267</v>
      </c>
      <c r="D338" s="41"/>
      <c r="F338" s="45"/>
      <c r="G338" s="41"/>
      <c r="M338" s="32">
        <v>3</v>
      </c>
      <c r="N338" s="45"/>
      <c r="O338" s="41"/>
      <c r="S338" s="32">
        <v>3</v>
      </c>
      <c r="T338" s="45"/>
      <c r="U338" s="41"/>
      <c r="V338" s="45"/>
      <c r="W338" s="41"/>
      <c r="Y338" s="45"/>
      <c r="Z338" s="41"/>
    </row>
    <row r="339" spans="1:26" s="32" customFormat="1" x14ac:dyDescent="0.25">
      <c r="A339" s="41" t="s">
        <v>263</v>
      </c>
      <c r="B339" s="32" t="s">
        <v>264</v>
      </c>
      <c r="C339" s="45" t="s">
        <v>268</v>
      </c>
      <c r="D339" s="41"/>
      <c r="F339" s="45"/>
      <c r="G339" s="41"/>
      <c r="M339" s="32">
        <v>4</v>
      </c>
      <c r="N339" s="45"/>
      <c r="O339" s="41"/>
      <c r="S339" s="32">
        <v>4</v>
      </c>
      <c r="T339" s="45"/>
      <c r="U339" s="41"/>
      <c r="V339" s="45"/>
      <c r="W339" s="41"/>
      <c r="Y339" s="45"/>
      <c r="Z339" s="41"/>
    </row>
    <row r="340" spans="1:26" s="32" customFormat="1" x14ac:dyDescent="0.25">
      <c r="A340" s="41" t="s">
        <v>263</v>
      </c>
      <c r="B340" s="32" t="s">
        <v>264</v>
      </c>
      <c r="C340" s="45" t="s">
        <v>269</v>
      </c>
      <c r="D340" s="41"/>
      <c r="F340" s="45"/>
      <c r="G340" s="41"/>
      <c r="M340" s="32">
        <v>5</v>
      </c>
      <c r="N340" s="45"/>
      <c r="O340" s="41"/>
      <c r="S340" s="32">
        <v>5</v>
      </c>
      <c r="T340" s="45"/>
      <c r="U340" s="41"/>
      <c r="V340" s="45"/>
      <c r="W340" s="41"/>
      <c r="Y340" s="45"/>
      <c r="Z340" s="41"/>
    </row>
    <row r="341" spans="1:26" s="32" customFormat="1" x14ac:dyDescent="0.25">
      <c r="A341" s="41" t="s">
        <v>263</v>
      </c>
      <c r="B341" s="32" t="s">
        <v>264</v>
      </c>
      <c r="C341" s="45" t="s">
        <v>270</v>
      </c>
      <c r="D341" s="41"/>
      <c r="F341" s="45"/>
      <c r="G341" s="41"/>
      <c r="M341" s="32">
        <v>6</v>
      </c>
      <c r="N341" s="45"/>
      <c r="O341" s="41"/>
      <c r="S341" s="32">
        <v>13</v>
      </c>
      <c r="T341" s="45"/>
      <c r="U341" s="41"/>
      <c r="V341" s="45"/>
      <c r="W341" s="41"/>
      <c r="Y341" s="45"/>
      <c r="Z341" s="41"/>
    </row>
    <row r="342" spans="1:26" s="32" customFormat="1" x14ac:dyDescent="0.25">
      <c r="A342" s="41" t="s">
        <v>263</v>
      </c>
      <c r="B342" s="32" t="s">
        <v>264</v>
      </c>
      <c r="C342" s="45" t="s">
        <v>271</v>
      </c>
      <c r="D342" s="41"/>
      <c r="F342" s="45"/>
      <c r="G342" s="41"/>
      <c r="M342" s="32">
        <v>7</v>
      </c>
      <c r="N342" s="45"/>
      <c r="O342" s="41"/>
      <c r="S342" s="32">
        <v>14</v>
      </c>
      <c r="T342" s="45"/>
      <c r="U342" s="41"/>
      <c r="V342" s="45"/>
      <c r="W342" s="41"/>
      <c r="Y342" s="45"/>
      <c r="Z342" s="41"/>
    </row>
    <row r="343" spans="1:26" s="32" customFormat="1" x14ac:dyDescent="0.25">
      <c r="A343" s="41" t="s">
        <v>263</v>
      </c>
      <c r="B343" s="32" t="s">
        <v>264</v>
      </c>
      <c r="C343" s="45" t="s">
        <v>272</v>
      </c>
      <c r="D343" s="41"/>
      <c r="F343" s="45"/>
      <c r="G343" s="41"/>
      <c r="M343" s="32">
        <v>13</v>
      </c>
      <c r="N343" s="45"/>
      <c r="O343" s="41"/>
      <c r="S343" s="32">
        <v>16</v>
      </c>
      <c r="T343" s="45"/>
      <c r="U343" s="41"/>
      <c r="V343" s="45"/>
      <c r="W343" s="41"/>
      <c r="Y343" s="45"/>
      <c r="Z343" s="41"/>
    </row>
    <row r="344" spans="1:26" s="32" customFormat="1" x14ac:dyDescent="0.25">
      <c r="A344" s="41" t="s">
        <v>263</v>
      </c>
      <c r="B344" s="32" t="s">
        <v>264</v>
      </c>
      <c r="C344" s="45" t="s">
        <v>273</v>
      </c>
      <c r="D344" s="41"/>
      <c r="F344" s="45"/>
      <c r="G344" s="41"/>
      <c r="M344" s="32">
        <v>14</v>
      </c>
      <c r="N344" s="45"/>
      <c r="O344" s="41"/>
      <c r="S344" s="32">
        <v>0</v>
      </c>
      <c r="T344" s="45"/>
      <c r="U344" s="41"/>
      <c r="V344" s="45"/>
      <c r="W344" s="41"/>
      <c r="Y344" s="45"/>
      <c r="Z344" s="41"/>
    </row>
    <row r="345" spans="1:26" s="32" customFormat="1" x14ac:dyDescent="0.25">
      <c r="A345" s="41" t="s">
        <v>263</v>
      </c>
      <c r="B345" s="32" t="s">
        <v>264</v>
      </c>
      <c r="C345" s="45" t="s">
        <v>274</v>
      </c>
      <c r="D345" s="41"/>
      <c r="F345" s="45"/>
      <c r="G345" s="41"/>
      <c r="M345" s="32">
        <v>16</v>
      </c>
      <c r="N345" s="45"/>
      <c r="O345" s="41"/>
      <c r="S345" s="32">
        <v>0</v>
      </c>
      <c r="T345" s="45"/>
      <c r="U345" s="41"/>
      <c r="V345" s="45"/>
      <c r="W345" s="41"/>
      <c r="Y345" s="45"/>
      <c r="Z345" s="41"/>
    </row>
    <row r="346" spans="1:26" s="32" customFormat="1" x14ac:dyDescent="0.25">
      <c r="A346" s="41" t="s">
        <v>263</v>
      </c>
      <c r="B346" s="32" t="s">
        <v>264</v>
      </c>
      <c r="C346" s="45" t="s">
        <v>275</v>
      </c>
      <c r="D346" s="41"/>
      <c r="F346" s="45"/>
      <c r="G346" s="41"/>
      <c r="M346" s="32">
        <v>0</v>
      </c>
      <c r="N346" s="45"/>
      <c r="O346" s="41"/>
      <c r="S346" s="32">
        <v>0</v>
      </c>
      <c r="T346" s="45"/>
      <c r="U346" s="41"/>
      <c r="V346" s="45"/>
      <c r="W346" s="41"/>
      <c r="Y346" s="45"/>
      <c r="Z346" s="41"/>
    </row>
    <row r="347" spans="1:26" s="32" customFormat="1" x14ac:dyDescent="0.25">
      <c r="A347" s="41" t="s">
        <v>263</v>
      </c>
      <c r="B347" s="32" t="s">
        <v>264</v>
      </c>
      <c r="C347" s="45" t="s">
        <v>276</v>
      </c>
      <c r="D347" s="41"/>
      <c r="F347" s="45"/>
      <c r="G347" s="41"/>
      <c r="M347" s="32">
        <v>0</v>
      </c>
      <c r="N347" s="45"/>
      <c r="O347" s="41"/>
      <c r="S347" s="32">
        <v>0</v>
      </c>
      <c r="T347" s="45"/>
      <c r="U347" s="41"/>
      <c r="V347" s="45"/>
      <c r="W347" s="41"/>
      <c r="Y347" s="45"/>
      <c r="Z347" s="41"/>
    </row>
    <row r="348" spans="1:26" s="32" customFormat="1" x14ac:dyDescent="0.25">
      <c r="A348" s="41" t="s">
        <v>263</v>
      </c>
      <c r="B348" s="32" t="s">
        <v>264</v>
      </c>
      <c r="C348" s="45" t="s">
        <v>277</v>
      </c>
      <c r="D348" s="41"/>
      <c r="F348" s="45"/>
      <c r="G348" s="41"/>
      <c r="M348" s="32">
        <v>0</v>
      </c>
      <c r="N348" s="45"/>
      <c r="O348" s="41"/>
      <c r="S348" s="32">
        <v>0</v>
      </c>
      <c r="T348" s="45"/>
      <c r="U348" s="41"/>
      <c r="V348" s="45"/>
      <c r="W348" s="41"/>
      <c r="Y348" s="45"/>
      <c r="Z348" s="41"/>
    </row>
    <row r="349" spans="1:26" s="32" customFormat="1" x14ac:dyDescent="0.25">
      <c r="A349" s="41" t="s">
        <v>263</v>
      </c>
      <c r="B349" s="32" t="s">
        <v>264</v>
      </c>
      <c r="C349" s="45" t="s">
        <v>278</v>
      </c>
      <c r="D349" s="41"/>
      <c r="F349" s="45"/>
      <c r="G349" s="41"/>
      <c r="M349" s="32">
        <v>0</v>
      </c>
      <c r="N349" s="45"/>
      <c r="O349" s="41"/>
      <c r="S349" s="32">
        <v>0</v>
      </c>
      <c r="T349" s="45"/>
      <c r="U349" s="41"/>
      <c r="V349" s="45"/>
      <c r="W349" s="41"/>
      <c r="Y349" s="45"/>
      <c r="Z349" s="41"/>
    </row>
    <row r="350" spans="1:26" s="32" customFormat="1" x14ac:dyDescent="0.25">
      <c r="A350" s="41" t="s">
        <v>263</v>
      </c>
      <c r="B350" s="32" t="s">
        <v>264</v>
      </c>
      <c r="C350" s="45" t="s">
        <v>279</v>
      </c>
      <c r="D350" s="41"/>
      <c r="F350" s="45"/>
      <c r="G350" s="41"/>
      <c r="M350" s="32">
        <v>0</v>
      </c>
      <c r="N350" s="45"/>
      <c r="O350" s="41"/>
      <c r="S350" s="32">
        <v>0</v>
      </c>
      <c r="T350" s="45"/>
      <c r="U350" s="41"/>
      <c r="V350" s="45"/>
      <c r="W350" s="41"/>
      <c r="Y350" s="45"/>
      <c r="Z350" s="41"/>
    </row>
    <row r="351" spans="1:26" s="32" customFormat="1" x14ac:dyDescent="0.25">
      <c r="A351" s="41" t="s">
        <v>263</v>
      </c>
      <c r="B351" s="32" t="s">
        <v>264</v>
      </c>
      <c r="C351" s="45" t="s">
        <v>280</v>
      </c>
      <c r="D351" s="41"/>
      <c r="F351" s="45"/>
      <c r="G351" s="41"/>
      <c r="M351" s="32">
        <v>0</v>
      </c>
      <c r="N351" s="45"/>
      <c r="O351" s="41"/>
      <c r="S351" s="32">
        <v>0</v>
      </c>
      <c r="T351" s="45"/>
      <c r="U351" s="41"/>
      <c r="V351" s="45"/>
      <c r="W351" s="41"/>
      <c r="Y351" s="45"/>
      <c r="Z351" s="41"/>
    </row>
    <row r="352" spans="1:26" s="32" customFormat="1" x14ac:dyDescent="0.25">
      <c r="A352" s="41" t="s">
        <v>263</v>
      </c>
      <c r="B352" s="32" t="s">
        <v>264</v>
      </c>
      <c r="C352" s="45" t="s">
        <v>281</v>
      </c>
      <c r="D352" s="41"/>
      <c r="F352" s="45"/>
      <c r="G352" s="41"/>
      <c r="M352" s="32">
        <v>0</v>
      </c>
      <c r="N352" s="45"/>
      <c r="O352" s="41"/>
      <c r="S352" s="32">
        <v>0</v>
      </c>
      <c r="T352" s="45"/>
      <c r="U352" s="41"/>
      <c r="V352" s="45"/>
      <c r="W352" s="41"/>
      <c r="Y352" s="45"/>
      <c r="Z352" s="41"/>
    </row>
    <row r="353" spans="1:26" s="32" customFormat="1" x14ac:dyDescent="0.25">
      <c r="A353" s="41" t="s">
        <v>263</v>
      </c>
      <c r="B353" s="32" t="s">
        <v>264</v>
      </c>
      <c r="C353" s="45" t="s">
        <v>282</v>
      </c>
      <c r="D353" s="41"/>
      <c r="F353" s="45"/>
      <c r="G353" s="41"/>
      <c r="M353" s="32">
        <v>0</v>
      </c>
      <c r="N353" s="45"/>
      <c r="O353" s="41"/>
      <c r="S353" s="32">
        <v>0</v>
      </c>
      <c r="T353" s="45"/>
      <c r="U353" s="41"/>
      <c r="V353" s="45"/>
      <c r="W353" s="41"/>
      <c r="Y353" s="45"/>
      <c r="Z353" s="41"/>
    </row>
    <row r="354" spans="1:26" s="32" customFormat="1" x14ac:dyDescent="0.25">
      <c r="A354" s="41" t="s">
        <v>263</v>
      </c>
      <c r="B354" s="32" t="s">
        <v>264</v>
      </c>
      <c r="C354" s="45" t="s">
        <v>283</v>
      </c>
      <c r="D354" s="41"/>
      <c r="F354" s="45"/>
      <c r="G354" s="41"/>
      <c r="M354" s="32">
        <v>0</v>
      </c>
      <c r="N354" s="45"/>
      <c r="O354" s="41"/>
      <c r="S354" s="32">
        <v>0</v>
      </c>
      <c r="T354" s="45"/>
      <c r="U354" s="41"/>
      <c r="V354" s="45"/>
      <c r="W354" s="41"/>
      <c r="Y354" s="45"/>
      <c r="Z354" s="41"/>
    </row>
    <row r="355" spans="1:26" s="32" customFormat="1" x14ac:dyDescent="0.25">
      <c r="A355" s="41" t="s">
        <v>263</v>
      </c>
      <c r="B355" s="32" t="s">
        <v>264</v>
      </c>
      <c r="C355" s="45" t="s">
        <v>284</v>
      </c>
      <c r="D355" s="41"/>
      <c r="F355" s="45"/>
      <c r="G355" s="41"/>
      <c r="M355" s="32">
        <v>0</v>
      </c>
      <c r="N355" s="45"/>
      <c r="O355" s="41"/>
      <c r="S355" s="32">
        <v>0</v>
      </c>
      <c r="T355" s="45"/>
      <c r="U355" s="41"/>
      <c r="V355" s="45"/>
      <c r="W355" s="41"/>
      <c r="Y355" s="45"/>
      <c r="Z355" s="41"/>
    </row>
    <row r="356" spans="1:26" s="32" customFormat="1" x14ac:dyDescent="0.25">
      <c r="A356" s="41" t="s">
        <v>263</v>
      </c>
      <c r="B356" s="32" t="s">
        <v>264</v>
      </c>
      <c r="C356" s="45" t="s">
        <v>285</v>
      </c>
      <c r="D356" s="41"/>
      <c r="F356" s="45"/>
      <c r="G356" s="41"/>
      <c r="M356" s="32">
        <v>20</v>
      </c>
      <c r="N356" s="45"/>
      <c r="O356" s="41"/>
      <c r="S356" s="32">
        <v>20</v>
      </c>
      <c r="T356" s="45"/>
      <c r="U356" s="41"/>
      <c r="V356" s="45"/>
      <c r="W356" s="41"/>
      <c r="Y356" s="45"/>
      <c r="Z356" s="41"/>
    </row>
    <row r="357" spans="1:26" s="32" customFormat="1" x14ac:dyDescent="0.25">
      <c r="A357" s="41" t="s">
        <v>263</v>
      </c>
      <c r="B357" s="32" t="s">
        <v>264</v>
      </c>
      <c r="C357" s="45" t="s">
        <v>286</v>
      </c>
      <c r="D357" s="41"/>
      <c r="F357" s="45"/>
      <c r="G357" s="41"/>
      <c r="M357" s="32">
        <v>20</v>
      </c>
      <c r="N357" s="45"/>
      <c r="O357" s="41"/>
      <c r="S357" s="32">
        <v>20</v>
      </c>
      <c r="T357" s="45"/>
      <c r="U357" s="41"/>
      <c r="V357" s="45"/>
      <c r="W357" s="41"/>
      <c r="Y357" s="45"/>
      <c r="Z357" s="41"/>
    </row>
    <row r="358" spans="1:26" s="32" customFormat="1" x14ac:dyDescent="0.25">
      <c r="A358" s="41" t="s">
        <v>263</v>
      </c>
      <c r="B358" s="32" t="s">
        <v>264</v>
      </c>
      <c r="C358" s="45" t="s">
        <v>287</v>
      </c>
      <c r="D358" s="41"/>
      <c r="F358" s="45"/>
      <c r="G358" s="41"/>
      <c r="M358" s="32">
        <v>20</v>
      </c>
      <c r="N358" s="45"/>
      <c r="O358" s="41"/>
      <c r="S358" s="32">
        <v>20</v>
      </c>
      <c r="T358" s="45"/>
      <c r="U358" s="41"/>
      <c r="V358" s="45"/>
      <c r="W358" s="41"/>
      <c r="Y358" s="45"/>
      <c r="Z358" s="41"/>
    </row>
    <row r="359" spans="1:26" s="32" customFormat="1" x14ac:dyDescent="0.25">
      <c r="A359" s="41" t="s">
        <v>263</v>
      </c>
      <c r="B359" s="32" t="s">
        <v>264</v>
      </c>
      <c r="C359" s="45" t="s">
        <v>288</v>
      </c>
      <c r="D359" s="41"/>
      <c r="F359" s="45"/>
      <c r="G359" s="41"/>
      <c r="M359" s="32">
        <v>20</v>
      </c>
      <c r="N359" s="45"/>
      <c r="O359" s="41"/>
      <c r="S359" s="32">
        <v>20</v>
      </c>
      <c r="T359" s="45"/>
      <c r="U359" s="41"/>
      <c r="V359" s="45"/>
      <c r="W359" s="41"/>
      <c r="Y359" s="45"/>
      <c r="Z359" s="41"/>
    </row>
    <row r="360" spans="1:26" s="32" customFormat="1" x14ac:dyDescent="0.25">
      <c r="A360" s="41" t="s">
        <v>263</v>
      </c>
      <c r="B360" s="32" t="s">
        <v>264</v>
      </c>
      <c r="C360" s="45" t="s">
        <v>289</v>
      </c>
      <c r="D360" s="41"/>
      <c r="F360" s="45"/>
      <c r="G360" s="41"/>
      <c r="M360" s="32">
        <v>20</v>
      </c>
      <c r="N360" s="45"/>
      <c r="O360" s="41"/>
      <c r="S360" s="32">
        <v>20</v>
      </c>
      <c r="T360" s="45"/>
      <c r="U360" s="41"/>
      <c r="V360" s="45"/>
      <c r="W360" s="41"/>
      <c r="Y360" s="45"/>
      <c r="Z360" s="41"/>
    </row>
    <row r="361" spans="1:26" s="32" customFormat="1" x14ac:dyDescent="0.25">
      <c r="A361" s="41" t="s">
        <v>263</v>
      </c>
      <c r="B361" s="32" t="s">
        <v>264</v>
      </c>
      <c r="C361" s="45" t="s">
        <v>290</v>
      </c>
      <c r="D361" s="41"/>
      <c r="F361" s="45"/>
      <c r="G361" s="41"/>
      <c r="M361" s="32">
        <v>20</v>
      </c>
      <c r="N361" s="45"/>
      <c r="O361" s="41"/>
      <c r="S361" s="32">
        <v>20</v>
      </c>
      <c r="T361" s="45"/>
      <c r="U361" s="41"/>
      <c r="V361" s="45"/>
      <c r="W361" s="41"/>
      <c r="Y361" s="45"/>
      <c r="Z361" s="41"/>
    </row>
    <row r="362" spans="1:26" s="32" customFormat="1" x14ac:dyDescent="0.25">
      <c r="A362" s="41" t="s">
        <v>263</v>
      </c>
      <c r="B362" s="32" t="s">
        <v>264</v>
      </c>
      <c r="C362" s="45" t="s">
        <v>291</v>
      </c>
      <c r="D362" s="41"/>
      <c r="F362" s="45"/>
      <c r="G362" s="41"/>
      <c r="M362" s="32">
        <v>20</v>
      </c>
      <c r="N362" s="45"/>
      <c r="O362" s="41"/>
      <c r="S362" s="32">
        <v>255</v>
      </c>
      <c r="T362" s="45"/>
      <c r="U362" s="41"/>
      <c r="V362" s="45"/>
      <c r="W362" s="41"/>
      <c r="Y362" s="45"/>
      <c r="Z362" s="41"/>
    </row>
    <row r="363" spans="1:26" s="32" customFormat="1" x14ac:dyDescent="0.25">
      <c r="A363" s="41" t="s">
        <v>263</v>
      </c>
      <c r="B363" s="32" t="s">
        <v>264</v>
      </c>
      <c r="C363" s="45" t="s">
        <v>292</v>
      </c>
      <c r="D363" s="41"/>
      <c r="F363" s="45"/>
      <c r="G363" s="41"/>
      <c r="M363" s="32">
        <v>20</v>
      </c>
      <c r="N363" s="45"/>
      <c r="O363" s="41"/>
      <c r="S363" s="32">
        <v>20</v>
      </c>
      <c r="T363" s="45"/>
      <c r="U363" s="41"/>
      <c r="V363" s="45"/>
      <c r="W363" s="41"/>
      <c r="Y363" s="45"/>
      <c r="Z363" s="41"/>
    </row>
    <row r="364" spans="1:26" s="32" customFormat="1" x14ac:dyDescent="0.25">
      <c r="A364" s="41" t="s">
        <v>263</v>
      </c>
      <c r="B364" s="32" t="s">
        <v>264</v>
      </c>
      <c r="C364" s="45" t="s">
        <v>293</v>
      </c>
      <c r="D364" s="41"/>
      <c r="F364" s="45"/>
      <c r="G364" s="41"/>
      <c r="M364" s="32">
        <v>255</v>
      </c>
      <c r="N364" s="45"/>
      <c r="O364" s="41"/>
      <c r="S364" s="32">
        <v>0</v>
      </c>
      <c r="T364" s="45"/>
      <c r="U364" s="41"/>
      <c r="V364" s="45"/>
      <c r="W364" s="41"/>
      <c r="Y364" s="45"/>
      <c r="Z364" s="41"/>
    </row>
    <row r="365" spans="1:26" s="32" customFormat="1" x14ac:dyDescent="0.25">
      <c r="A365" s="41" t="s">
        <v>263</v>
      </c>
      <c r="B365" s="32" t="s">
        <v>264</v>
      </c>
      <c r="C365" s="45" t="s">
        <v>294</v>
      </c>
      <c r="D365" s="41"/>
      <c r="F365" s="45"/>
      <c r="G365" s="41"/>
      <c r="M365" s="32">
        <v>20</v>
      </c>
      <c r="N365" s="45"/>
      <c r="O365" s="41"/>
      <c r="S365" s="32">
        <v>0</v>
      </c>
      <c r="T365" s="45"/>
      <c r="U365" s="41"/>
      <c r="V365" s="45"/>
      <c r="W365" s="41"/>
      <c r="Y365" s="45"/>
      <c r="Z365" s="41"/>
    </row>
    <row r="366" spans="1:26" s="32" customFormat="1" x14ac:dyDescent="0.25">
      <c r="A366" s="41" t="s">
        <v>263</v>
      </c>
      <c r="B366" s="32" t="s">
        <v>264</v>
      </c>
      <c r="C366" s="45" t="s">
        <v>295</v>
      </c>
      <c r="D366" s="41"/>
      <c r="F366" s="45"/>
      <c r="G366" s="41"/>
      <c r="M366" s="32">
        <v>0</v>
      </c>
      <c r="N366" s="45"/>
      <c r="O366" s="41"/>
      <c r="S366" s="32">
        <v>0</v>
      </c>
      <c r="T366" s="45"/>
      <c r="U366" s="41"/>
      <c r="V366" s="45"/>
      <c r="W366" s="41"/>
      <c r="Y366" s="45"/>
      <c r="Z366" s="41"/>
    </row>
    <row r="367" spans="1:26" s="32" customFormat="1" x14ac:dyDescent="0.25">
      <c r="A367" s="41" t="s">
        <v>263</v>
      </c>
      <c r="B367" s="32" t="s">
        <v>264</v>
      </c>
      <c r="C367" s="45" t="s">
        <v>296</v>
      </c>
      <c r="D367" s="41"/>
      <c r="F367" s="45"/>
      <c r="G367" s="41"/>
      <c r="M367" s="32">
        <v>0</v>
      </c>
      <c r="N367" s="45"/>
      <c r="O367" s="41"/>
      <c r="S367" s="32">
        <v>0</v>
      </c>
      <c r="T367" s="45"/>
      <c r="U367" s="41"/>
      <c r="V367" s="45"/>
      <c r="W367" s="41"/>
      <c r="Y367" s="45"/>
      <c r="Z367" s="41"/>
    </row>
    <row r="368" spans="1:26" s="32" customFormat="1" x14ac:dyDescent="0.25">
      <c r="A368" s="41" t="s">
        <v>263</v>
      </c>
      <c r="B368" s="32" t="s">
        <v>264</v>
      </c>
      <c r="C368" s="45" t="s">
        <v>297</v>
      </c>
      <c r="D368" s="41"/>
      <c r="F368" s="45"/>
      <c r="G368" s="41"/>
      <c r="M368" s="32">
        <v>0</v>
      </c>
      <c r="N368" s="45"/>
      <c r="O368" s="41"/>
      <c r="S368" s="32">
        <v>0</v>
      </c>
      <c r="T368" s="45"/>
      <c r="U368" s="41"/>
      <c r="V368" s="45"/>
      <c r="W368" s="41"/>
      <c r="Y368" s="45"/>
      <c r="Z368" s="41"/>
    </row>
    <row r="369" spans="1:31" s="32" customFormat="1" x14ac:dyDescent="0.25">
      <c r="A369" s="41" t="s">
        <v>263</v>
      </c>
      <c r="B369" s="32" t="s">
        <v>264</v>
      </c>
      <c r="C369" s="45" t="s">
        <v>298</v>
      </c>
      <c r="D369" s="41"/>
      <c r="F369" s="45"/>
      <c r="G369" s="41"/>
      <c r="M369" s="32">
        <v>0</v>
      </c>
      <c r="N369" s="45"/>
      <c r="O369" s="41"/>
      <c r="S369" s="32">
        <v>0</v>
      </c>
      <c r="T369" s="45"/>
      <c r="U369" s="41"/>
      <c r="V369" s="45"/>
      <c r="W369" s="41"/>
      <c r="Y369" s="45"/>
      <c r="Z369" s="41"/>
    </row>
    <row r="370" spans="1:31" s="32" customFormat="1" x14ac:dyDescent="0.25">
      <c r="A370" s="41" t="s">
        <v>263</v>
      </c>
      <c r="B370" s="32" t="s">
        <v>264</v>
      </c>
      <c r="C370" s="45" t="s">
        <v>299</v>
      </c>
      <c r="D370" s="41"/>
      <c r="F370" s="45"/>
      <c r="G370" s="41"/>
      <c r="M370" s="32">
        <v>0</v>
      </c>
      <c r="N370" s="45"/>
      <c r="O370" s="41"/>
      <c r="S370" s="32">
        <v>0</v>
      </c>
      <c r="T370" s="45"/>
      <c r="U370" s="41"/>
      <c r="V370" s="45"/>
      <c r="W370" s="41"/>
      <c r="Y370" s="45"/>
      <c r="Z370" s="41"/>
    </row>
    <row r="371" spans="1:31" s="32" customFormat="1" x14ac:dyDescent="0.25">
      <c r="A371" s="41" t="s">
        <v>263</v>
      </c>
      <c r="B371" s="32" t="s">
        <v>264</v>
      </c>
      <c r="C371" s="45" t="s">
        <v>300</v>
      </c>
      <c r="D371" s="41"/>
      <c r="F371" s="45"/>
      <c r="G371" s="41"/>
      <c r="M371" s="32">
        <v>0</v>
      </c>
      <c r="N371" s="45"/>
      <c r="O371" s="41"/>
      <c r="S371" s="32">
        <v>0</v>
      </c>
      <c r="T371" s="45"/>
      <c r="U371" s="41"/>
      <c r="V371" s="45"/>
      <c r="W371" s="41"/>
      <c r="Y371" s="45"/>
      <c r="Z371" s="41"/>
    </row>
    <row r="372" spans="1:31" s="32" customFormat="1" x14ac:dyDescent="0.25">
      <c r="A372" s="41" t="s">
        <v>263</v>
      </c>
      <c r="B372" s="32" t="s">
        <v>264</v>
      </c>
      <c r="C372" s="45" t="s">
        <v>301</v>
      </c>
      <c r="D372" s="41"/>
      <c r="F372" s="45"/>
      <c r="G372" s="41"/>
      <c r="M372" s="32">
        <v>0</v>
      </c>
      <c r="N372" s="45"/>
      <c r="O372" s="41"/>
      <c r="S372" s="32">
        <v>0</v>
      </c>
      <c r="T372" s="45"/>
      <c r="U372" s="41"/>
      <c r="V372" s="45"/>
      <c r="W372" s="41"/>
      <c r="Y372" s="45"/>
      <c r="Z372" s="41"/>
    </row>
    <row r="373" spans="1:31" s="32" customFormat="1" x14ac:dyDescent="0.25">
      <c r="A373" s="41" t="s">
        <v>263</v>
      </c>
      <c r="B373" s="32" t="s">
        <v>264</v>
      </c>
      <c r="C373" s="45" t="s">
        <v>302</v>
      </c>
      <c r="D373" s="41"/>
      <c r="F373" s="45"/>
      <c r="G373" s="41"/>
      <c r="M373" s="32">
        <v>0</v>
      </c>
      <c r="N373" s="45"/>
      <c r="O373" s="41"/>
      <c r="S373" s="32">
        <v>0</v>
      </c>
      <c r="T373" s="45"/>
      <c r="U373" s="41"/>
      <c r="V373" s="45"/>
      <c r="W373" s="41"/>
      <c r="Y373" s="45"/>
      <c r="Z373" s="41"/>
    </row>
    <row r="374" spans="1:31" s="32" customFormat="1" x14ac:dyDescent="0.25">
      <c r="A374" s="41" t="s">
        <v>263</v>
      </c>
      <c r="B374" s="32" t="s">
        <v>264</v>
      </c>
      <c r="C374" s="45" t="s">
        <v>303</v>
      </c>
      <c r="D374" s="41"/>
      <c r="F374" s="45"/>
      <c r="G374" s="41"/>
      <c r="M374" s="32">
        <v>0</v>
      </c>
      <c r="N374" s="45"/>
      <c r="O374" s="41"/>
      <c r="S374" s="32">
        <v>0</v>
      </c>
      <c r="T374" s="45"/>
      <c r="U374" s="41"/>
      <c r="V374" s="45"/>
      <c r="W374" s="41"/>
      <c r="Y374" s="45"/>
      <c r="Z374" s="41"/>
    </row>
    <row r="375" spans="1:31" s="32" customFormat="1" x14ac:dyDescent="0.25">
      <c r="A375" s="41" t="s">
        <v>263</v>
      </c>
      <c r="B375" s="32" t="s">
        <v>264</v>
      </c>
      <c r="C375" s="45" t="s">
        <v>304</v>
      </c>
      <c r="D375" s="41"/>
      <c r="F375" s="45"/>
      <c r="G375" s="41"/>
      <c r="M375" s="32">
        <v>0</v>
      </c>
      <c r="N375" s="45"/>
      <c r="O375" s="41"/>
      <c r="S375" s="32">
        <v>0</v>
      </c>
      <c r="T375" s="45"/>
      <c r="U375" s="41"/>
      <c r="V375" s="45"/>
      <c r="W375" s="41"/>
      <c r="Y375" s="45"/>
      <c r="Z375" s="41"/>
    </row>
    <row r="376" spans="1:31" s="32" customFormat="1" x14ac:dyDescent="0.25">
      <c r="A376" s="41" t="s">
        <v>305</v>
      </c>
      <c r="B376" s="32" t="s">
        <v>306</v>
      </c>
      <c r="C376" s="45" t="s">
        <v>38</v>
      </c>
      <c r="D376" s="41">
        <v>38</v>
      </c>
      <c r="E376" s="32">
        <v>38</v>
      </c>
      <c r="F376" s="45">
        <v>38</v>
      </c>
      <c r="G376" s="41">
        <v>38</v>
      </c>
      <c r="H376" s="32">
        <v>38</v>
      </c>
      <c r="I376" s="32">
        <v>38</v>
      </c>
      <c r="J376" s="32">
        <v>38</v>
      </c>
      <c r="K376" s="32">
        <v>38</v>
      </c>
      <c r="L376" s="32">
        <v>38</v>
      </c>
      <c r="N376" s="45"/>
      <c r="O376" s="41">
        <v>38</v>
      </c>
      <c r="P376" s="32">
        <v>38</v>
      </c>
      <c r="Q376" s="32">
        <v>38</v>
      </c>
      <c r="R376" s="32">
        <v>38</v>
      </c>
      <c r="T376" s="45"/>
      <c r="U376" s="41">
        <v>38</v>
      </c>
      <c r="V376" s="45">
        <v>38</v>
      </c>
      <c r="W376" s="41">
        <v>38</v>
      </c>
      <c r="X376" s="32">
        <v>38</v>
      </c>
      <c r="Y376" s="45">
        <v>38</v>
      </c>
      <c r="Z376" s="41">
        <v>38</v>
      </c>
      <c r="AA376" s="32">
        <v>38</v>
      </c>
      <c r="AB376" s="32">
        <v>38</v>
      </c>
      <c r="AC376" s="32">
        <v>38</v>
      </c>
      <c r="AD376" s="32">
        <v>38</v>
      </c>
      <c r="AE376" s="32">
        <v>38</v>
      </c>
    </row>
    <row r="377" spans="1:31" s="32" customFormat="1" x14ac:dyDescent="0.25">
      <c r="A377" s="41"/>
      <c r="C377" s="45"/>
      <c r="D377" s="41"/>
      <c r="F377" s="45"/>
      <c r="G377" s="41"/>
      <c r="N377" s="45"/>
      <c r="O377" s="41"/>
      <c r="T377" s="45"/>
      <c r="U377" s="41"/>
      <c r="V377" s="45"/>
      <c r="W377" s="41"/>
      <c r="Y377" s="45"/>
      <c r="Z377" s="41"/>
    </row>
    <row r="378" spans="1:31" s="32" customFormat="1" x14ac:dyDescent="0.25">
      <c r="A378" s="41"/>
      <c r="C378" s="45"/>
      <c r="D378" s="41"/>
      <c r="F378" s="45"/>
      <c r="G378" s="41"/>
      <c r="N378" s="45"/>
      <c r="O378" s="41"/>
      <c r="T378" s="45"/>
      <c r="U378" s="41"/>
      <c r="V378" s="45"/>
      <c r="W378" s="41"/>
      <c r="Y378" s="45"/>
      <c r="Z378" s="41"/>
    </row>
    <row r="379" spans="1:31" s="32" customFormat="1" x14ac:dyDescent="0.25">
      <c r="A379" s="41"/>
      <c r="C379" s="45"/>
      <c r="D379" s="41"/>
      <c r="F379" s="45"/>
      <c r="G379" s="41"/>
      <c r="N379" s="45"/>
      <c r="O379" s="41"/>
      <c r="T379" s="45"/>
      <c r="U379" s="41"/>
      <c r="V379" s="45"/>
      <c r="W379" s="41"/>
      <c r="Y379" s="45"/>
      <c r="Z379" s="41"/>
    </row>
  </sheetData>
  <autoFilter ref="A1:A335" xr:uid="{35B128AC-3DC5-4464-982C-F531C34E9322}">
    <sortState xmlns:xlrd2="http://schemas.microsoft.com/office/spreadsheetml/2017/richdata2" ref="A2:V376">
      <sortCondition ref="A1:A335"/>
    </sortState>
  </autoFilter>
  <sortState xmlns:xlrd2="http://schemas.microsoft.com/office/spreadsheetml/2017/richdata2" ref="A3:T335">
    <sortCondition ref="A1"/>
  </sortState>
  <mergeCells count="5">
    <mergeCell ref="O1:R1"/>
    <mergeCell ref="U1:V1"/>
    <mergeCell ref="G1:N1"/>
    <mergeCell ref="D1:F1"/>
    <mergeCell ref="W1:Y1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0BC64EEBB6454994B41D584F9B7713" ma:contentTypeVersion="13" ma:contentTypeDescription="Create a new document." ma:contentTypeScope="" ma:versionID="efbbc488be9387b1f2d737738166d3c0">
  <xsd:schema xmlns:xsd="http://www.w3.org/2001/XMLSchema" xmlns:xs="http://www.w3.org/2001/XMLSchema" xmlns:p="http://schemas.microsoft.com/office/2006/metadata/properties" xmlns:ns2="6ff0729c-3562-4951-95fb-3af15e11dcba" xmlns:ns3="b726972c-a7b9-4ad2-9f46-806f5eb2444f" targetNamespace="http://schemas.microsoft.com/office/2006/metadata/properties" ma:root="true" ma:fieldsID="4e3dfd7d6e65878eee144616bb3b6fb9" ns2:_="" ns3:_="">
    <xsd:import namespace="6ff0729c-3562-4951-95fb-3af15e11dcba"/>
    <xsd:import namespace="b726972c-a7b9-4ad2-9f46-806f5eb2444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f0729c-3562-4951-95fb-3af15e11dc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6972c-a7b9-4ad2-9f46-806f5eb244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ff0729c-3562-4951-95fb-3af15e11dcba">BPLDOC-1932185186-47</_dlc_DocId>
    <_dlc_DocIdUrl xmlns="6ff0729c-3562-4951-95fb-3af15e11dcba">
      <Url>https://theblueprintlab.sharepoint.com/sites/BlueprintLab/_layouts/15/DocIdRedir.aspx?ID=BPLDOC-1932185186-47</Url>
      <Description>BPLDOC-1932185186-47</Description>
    </_dlc_DocIdUrl>
  </documentManagement>
</p:properties>
</file>

<file path=customXml/itemProps1.xml><?xml version="1.0" encoding="utf-8"?>
<ds:datastoreItem xmlns:ds="http://schemas.openxmlformats.org/officeDocument/2006/customXml" ds:itemID="{91A30C64-461B-419F-9094-3534E2A3A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f0729c-3562-4951-95fb-3af15e11dcba"/>
    <ds:schemaRef ds:uri="b726972c-a7b9-4ad2-9f46-806f5eb244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D24979-8F0E-433D-9312-AC5DE74F21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D82702-6DFD-4A70-9528-4110915961CC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6B37EA7-5FD7-4381-80AC-BC175758BB6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D23BF08-58DF-4778-8C55-BDD6E2E7427D}">
  <ds:schemaRefs>
    <ds:schemaRef ds:uri="http://schemas.microsoft.com/office/2006/metadata/properties"/>
    <ds:schemaRef ds:uri="http://schemas.microsoft.com/office/infopath/2007/PartnerControls"/>
    <ds:schemaRef ds:uri="6ff0729c-3562-4951-95fb-3af15e11dc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All Packets</vt:lpstr>
      <vt:lpstr>Classes</vt:lpstr>
      <vt:lpstr>MV List</vt:lpstr>
      <vt:lpstr>EV List</vt:lpstr>
      <vt:lpstr>Drivetrain List</vt:lpstr>
      <vt:lpstr>DH List</vt:lpstr>
      <vt:lpstr>Product-Assembly</vt:lpstr>
      <vt:lpstr>Assembly-Subassembly</vt:lpstr>
      <vt:lpstr>Revision</vt:lpstr>
      <vt:lpstr>bravo_config_file_master</vt:lpstr>
      <vt:lpstr>'All Packets'!SUBASSEMBLY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Sumskas</cp:lastModifiedBy>
  <cp:revision/>
  <dcterms:created xsi:type="dcterms:W3CDTF">2020-08-28T05:52:23Z</dcterms:created>
  <dcterms:modified xsi:type="dcterms:W3CDTF">2021-09-09T07:05:29Z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0x010100E50BC64EEBB6454994B41D584F9B7713</vt:lpwstr>
  </property>
  <property fmtid="{D5CDD505-2E9C-101B-9397-08002B2CF9AE}" pid="3" name="_dlc_DocIdItemGuid">
    <vt:lpwstr>8c3e390d-5acb-4cae-b746-cc91b9c1d477</vt:lpwstr>
  </property>
</Properties>
</file>